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735" activeTab="1"/>
  </bookViews>
  <sheets>
    <sheet name="FORMULARIO AP No. 4 " sheetId="1" r:id="rId1"/>
    <sheet name="validado" sheetId="2" r:id="rId2"/>
  </sheets>
  <definedNames>
    <definedName name="_xlnm._FilterDatabase" localSheetId="0" hidden="1">'FORMULARIO AP No. 4 '!$A$14:$AX$56</definedName>
    <definedName name="_xlnm.Print_Area" localSheetId="0">'FORMULARIO AP No. 4 '!$A$1:$AY$61</definedName>
    <definedName name="_xlnm.Print_Titles" localSheetId="0">'FORMULARIO AP No. 4 '!$A:$C</definedName>
  </definedNames>
  <calcPr calcId="152511" fullCalcOnLoad="1"/>
</workbook>
</file>

<file path=xl/calcChain.xml><?xml version="1.0" encoding="utf-8"?>
<calcChain xmlns="http://schemas.openxmlformats.org/spreadsheetml/2006/main">
  <c r="E51" i="2" l="1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T89" i="2" s="1"/>
  <c r="U51" i="2"/>
  <c r="V51" i="2"/>
  <c r="W51" i="2"/>
  <c r="X51" i="2"/>
  <c r="X89" i="2" s="1"/>
  <c r="Y51" i="2"/>
  <c r="Z51" i="2"/>
  <c r="AA51" i="2"/>
  <c r="AB51" i="2"/>
  <c r="AC51" i="2"/>
  <c r="AD51" i="2"/>
  <c r="AE51" i="2"/>
  <c r="AF51" i="2"/>
  <c r="AF89" i="2" s="1"/>
  <c r="AG51" i="2"/>
  <c r="AH51" i="2"/>
  <c r="AI51" i="2"/>
  <c r="AJ51" i="2"/>
  <c r="AJ89" i="2" s="1"/>
  <c r="AK51" i="2"/>
  <c r="AL51" i="2"/>
  <c r="AM51" i="2"/>
  <c r="AN51" i="2"/>
  <c r="AN89" i="2" s="1"/>
  <c r="AO51" i="2"/>
  <c r="AP51" i="2"/>
  <c r="AQ51" i="2"/>
  <c r="AR51" i="2"/>
  <c r="AS51" i="2"/>
  <c r="AT51" i="2"/>
  <c r="AU51" i="2"/>
  <c r="AV51" i="2"/>
  <c r="AV89" i="2" s="1"/>
  <c r="AW51" i="2"/>
  <c r="AX51" i="2"/>
  <c r="D51" i="2"/>
  <c r="S35" i="2"/>
  <c r="T35" i="2"/>
  <c r="U35" i="2"/>
  <c r="V35" i="2"/>
  <c r="V73" i="2" s="1"/>
  <c r="W35" i="2"/>
  <c r="X35" i="2"/>
  <c r="Y35" i="2"/>
  <c r="Z35" i="2"/>
  <c r="Z73" i="2" s="1"/>
  <c r="AA35" i="2"/>
  <c r="AB35" i="2"/>
  <c r="AC35" i="2"/>
  <c r="AD35" i="2"/>
  <c r="AE35" i="2"/>
  <c r="AF35" i="2"/>
  <c r="AG35" i="2"/>
  <c r="AH35" i="2"/>
  <c r="AH73" i="2" s="1"/>
  <c r="AI35" i="2"/>
  <c r="AJ35" i="2"/>
  <c r="AK35" i="2"/>
  <c r="AL35" i="2"/>
  <c r="AL73" i="2" s="1"/>
  <c r="AM35" i="2"/>
  <c r="AN35" i="2"/>
  <c r="AO35" i="2"/>
  <c r="AP35" i="2"/>
  <c r="AP73" i="2" s="1"/>
  <c r="AQ35" i="2"/>
  <c r="AR35" i="2"/>
  <c r="AS35" i="2"/>
  <c r="AT35" i="2"/>
  <c r="AT73" i="2" s="1"/>
  <c r="AU35" i="2"/>
  <c r="AV35" i="2"/>
  <c r="AW35" i="2"/>
  <c r="AX35" i="2"/>
  <c r="AX73" i="2" s="1"/>
  <c r="R35" i="2"/>
  <c r="R48" i="2"/>
  <c r="R47" i="2"/>
  <c r="R46" i="2"/>
  <c r="R45" i="2"/>
  <c r="R83" i="2" s="1"/>
  <c r="R44" i="2"/>
  <c r="R43" i="2"/>
  <c r="R42" i="2"/>
  <c r="R41" i="2"/>
  <c r="R79" i="2" s="1"/>
  <c r="R40" i="2"/>
  <c r="R39" i="2"/>
  <c r="R34" i="2"/>
  <c r="R33" i="2"/>
  <c r="R32" i="2"/>
  <c r="R31" i="2"/>
  <c r="R69" i="2" s="1"/>
  <c r="R30" i="2"/>
  <c r="R29" i="2"/>
  <c r="R28" i="2"/>
  <c r="R27" i="2"/>
  <c r="R65" i="2" s="1"/>
  <c r="R26" i="2"/>
  <c r="R25" i="2"/>
  <c r="R24" i="2"/>
  <c r="R23" i="2"/>
  <c r="R22" i="2"/>
  <c r="R17" i="2"/>
  <c r="R16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S73" i="2"/>
  <c r="T73" i="2"/>
  <c r="U73" i="2"/>
  <c r="W73" i="2"/>
  <c r="X73" i="2"/>
  <c r="Y73" i="2"/>
  <c r="AA73" i="2"/>
  <c r="AB73" i="2"/>
  <c r="AC73" i="2"/>
  <c r="AE73" i="2"/>
  <c r="AF73" i="2"/>
  <c r="AG73" i="2"/>
  <c r="AI73" i="2"/>
  <c r="AJ73" i="2"/>
  <c r="AK73" i="2"/>
  <c r="AM73" i="2"/>
  <c r="AN73" i="2"/>
  <c r="AO73" i="2"/>
  <c r="AQ73" i="2"/>
  <c r="AR73" i="2"/>
  <c r="AS73" i="2"/>
  <c r="AU73" i="2"/>
  <c r="AV73" i="2"/>
  <c r="AW73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S89" i="2"/>
  <c r="W89" i="2"/>
  <c r="AA89" i="2"/>
  <c r="AE89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D54" i="2"/>
  <c r="AI89" i="2"/>
  <c r="AK89" i="2"/>
  <c r="AM89" i="2"/>
  <c r="AO89" i="2"/>
  <c r="AQ89" i="2"/>
  <c r="AR89" i="2"/>
  <c r="AS89" i="2"/>
  <c r="AU89" i="2"/>
  <c r="AW89" i="2"/>
  <c r="AG89" i="2"/>
  <c r="AP49" i="2"/>
  <c r="AQ49" i="2"/>
  <c r="AR49" i="2"/>
  <c r="AS49" i="2"/>
  <c r="AT49" i="2"/>
  <c r="AU49" i="2"/>
  <c r="AV49" i="2"/>
  <c r="AW49" i="2"/>
  <c r="AX49" i="2"/>
  <c r="AX48" i="2"/>
  <c r="AX47" i="2"/>
  <c r="AX46" i="2"/>
  <c r="AX45" i="2"/>
  <c r="AX44" i="2"/>
  <c r="AX43" i="2"/>
  <c r="AX42" i="2"/>
  <c r="AX41" i="2"/>
  <c r="AX40" i="2"/>
  <c r="AX39" i="2"/>
  <c r="AX34" i="2"/>
  <c r="AX33" i="2"/>
  <c r="AX32" i="2"/>
  <c r="AX31" i="2"/>
  <c r="AX30" i="2"/>
  <c r="AX29" i="2"/>
  <c r="AX28" i="2"/>
  <c r="AX27" i="2"/>
  <c r="AX26" i="2"/>
  <c r="AX25" i="2"/>
  <c r="AX24" i="2"/>
  <c r="AX23" i="2"/>
  <c r="AX22" i="2"/>
  <c r="AX17" i="2"/>
  <c r="AX16" i="2"/>
  <c r="AW48" i="2"/>
  <c r="AW47" i="2"/>
  <c r="AW46" i="2"/>
  <c r="AW45" i="2"/>
  <c r="AW44" i="2"/>
  <c r="AW43" i="2"/>
  <c r="AW42" i="2"/>
  <c r="AW41" i="2"/>
  <c r="AW40" i="2"/>
  <c r="AW39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6" i="2"/>
  <c r="AW22" i="2"/>
  <c r="AP18" i="2"/>
  <c r="AQ18" i="2"/>
  <c r="AR18" i="2"/>
  <c r="AS18" i="2"/>
  <c r="AT18" i="2"/>
  <c r="AU18" i="2"/>
  <c r="AV18" i="2"/>
  <c r="AW18" i="2"/>
  <c r="AX18" i="2"/>
  <c r="AW17" i="2"/>
  <c r="AW16" i="2"/>
  <c r="AB89" i="2"/>
  <c r="AC8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O17" i="2"/>
  <c r="AO16" i="2"/>
  <c r="U89" i="2"/>
  <c r="Y89" i="2"/>
  <c r="AA49" i="2"/>
  <c r="T49" i="2"/>
  <c r="U49" i="2"/>
  <c r="V49" i="2"/>
  <c r="W49" i="2"/>
  <c r="S49" i="2"/>
  <c r="AA48" i="2"/>
  <c r="AA47" i="2"/>
  <c r="AA46" i="2"/>
  <c r="AA45" i="2"/>
  <c r="AA44" i="2"/>
  <c r="AA43" i="2"/>
  <c r="AA42" i="2"/>
  <c r="AA41" i="2"/>
  <c r="AA40" i="2"/>
  <c r="AA39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S18" i="2"/>
  <c r="T18" i="2"/>
  <c r="U18" i="2"/>
  <c r="V18" i="2"/>
  <c r="W18" i="2"/>
  <c r="X18" i="2"/>
  <c r="Y18" i="2"/>
  <c r="Z18" i="2"/>
  <c r="AA18" i="2"/>
  <c r="AA17" i="2"/>
  <c r="AA16" i="2"/>
  <c r="D49" i="2"/>
  <c r="Q48" i="2"/>
  <c r="P48" i="2"/>
  <c r="Q47" i="2"/>
  <c r="P47" i="2"/>
  <c r="Q46" i="2"/>
  <c r="P46" i="2"/>
  <c r="Q45" i="2"/>
  <c r="P45" i="2"/>
  <c r="Q44" i="2"/>
  <c r="P44" i="2"/>
  <c r="Q43" i="2"/>
  <c r="P43" i="2"/>
  <c r="Q42" i="2"/>
  <c r="P42" i="2"/>
  <c r="Q41" i="2"/>
  <c r="P41" i="2"/>
  <c r="Q40" i="2"/>
  <c r="P40" i="2"/>
  <c r="Q39" i="2"/>
  <c r="P39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P35" i="2" s="1"/>
  <c r="Q22" i="2"/>
  <c r="Q35" i="2" s="1"/>
  <c r="P22" i="2"/>
  <c r="E35" i="2"/>
  <c r="F35" i="2"/>
  <c r="G35" i="2"/>
  <c r="H35" i="2"/>
  <c r="I35" i="2"/>
  <c r="J35" i="2"/>
  <c r="K35" i="2"/>
  <c r="L35" i="2"/>
  <c r="M35" i="2"/>
  <c r="N35" i="2"/>
  <c r="O35" i="2"/>
  <c r="D35" i="2"/>
  <c r="P17" i="2"/>
  <c r="Q17" i="2"/>
  <c r="Q16" i="2"/>
  <c r="Q18" i="2" s="1"/>
  <c r="P16" i="2"/>
  <c r="P18" i="2" s="1"/>
  <c r="E18" i="2"/>
  <c r="F18" i="2"/>
  <c r="G18" i="2"/>
  <c r="H18" i="2"/>
  <c r="I18" i="2"/>
  <c r="J18" i="2"/>
  <c r="K18" i="2"/>
  <c r="L18" i="2"/>
  <c r="M18" i="2"/>
  <c r="N18" i="2"/>
  <c r="O18" i="2"/>
  <c r="D18" i="2"/>
  <c r="R18" i="2"/>
  <c r="R56" i="2" s="1"/>
  <c r="AU35" i="1"/>
  <c r="AT35" i="1"/>
  <c r="AS35" i="1"/>
  <c r="AR35" i="1"/>
  <c r="AQ35" i="1"/>
  <c r="AW36" i="1" s="1"/>
  <c r="AV35" i="1"/>
  <c r="AG18" i="1"/>
  <c r="Q35" i="1"/>
  <c r="AF35" i="1"/>
  <c r="AE35" i="1"/>
  <c r="AC35" i="1"/>
  <c r="AO36" i="1" s="1"/>
  <c r="AB35" i="1"/>
  <c r="AP35" i="1"/>
  <c r="AN35" i="1"/>
  <c r="AM35" i="1"/>
  <c r="AL35" i="1"/>
  <c r="AK35" i="1"/>
  <c r="AJ35" i="1"/>
  <c r="AI35" i="1"/>
  <c r="AH35" i="1"/>
  <c r="AG35" i="1"/>
  <c r="AD35" i="1"/>
  <c r="AD51" i="1" s="1"/>
  <c r="Z35" i="1"/>
  <c r="Y35" i="1"/>
  <c r="X35" i="1"/>
  <c r="W35" i="1"/>
  <c r="V35" i="1"/>
  <c r="V51" i="1" s="1"/>
  <c r="U35" i="1"/>
  <c r="T35" i="1"/>
  <c r="S35" i="1"/>
  <c r="AA36" i="1" s="1"/>
  <c r="O35" i="1"/>
  <c r="N35" i="1"/>
  <c r="M35" i="1"/>
  <c r="M51" i="1" s="1"/>
  <c r="L35" i="1"/>
  <c r="K35" i="1"/>
  <c r="J35" i="1"/>
  <c r="I35" i="1"/>
  <c r="H35" i="1"/>
  <c r="H51" i="1" s="1"/>
  <c r="G35" i="1"/>
  <c r="F35" i="1"/>
  <c r="E35" i="1"/>
  <c r="D35" i="1"/>
  <c r="P35" i="1" s="1"/>
  <c r="AW22" i="1"/>
  <c r="AW35" i="1" s="1"/>
  <c r="AO22" i="1"/>
  <c r="AA22" i="1"/>
  <c r="AA35" i="1" s="1"/>
  <c r="Q22" i="1"/>
  <c r="P22" i="1"/>
  <c r="R22" i="1" s="1"/>
  <c r="AZ38" i="1"/>
  <c r="AZ37" i="1"/>
  <c r="AZ21" i="1"/>
  <c r="AZ20" i="1"/>
  <c r="AY49" i="1"/>
  <c r="AY51" i="1"/>
  <c r="AY35" i="1"/>
  <c r="AY18" i="1"/>
  <c r="AN49" i="1"/>
  <c r="AN51" i="1"/>
  <c r="AM49" i="1"/>
  <c r="AM51" i="1" s="1"/>
  <c r="Y18" i="1"/>
  <c r="Z18" i="1"/>
  <c r="Y49" i="1"/>
  <c r="Z49" i="1"/>
  <c r="Y51" i="1"/>
  <c r="Z51" i="1"/>
  <c r="AA43" i="1"/>
  <c r="AO42" i="1"/>
  <c r="AO39" i="1"/>
  <c r="AO49" i="1" s="1"/>
  <c r="AA21" i="1"/>
  <c r="AA20" i="1"/>
  <c r="Q17" i="1"/>
  <c r="P17" i="1"/>
  <c r="Q16" i="1"/>
  <c r="R16" i="1" s="1"/>
  <c r="R18" i="1" s="1"/>
  <c r="P16" i="1"/>
  <c r="Q15" i="1"/>
  <c r="P15" i="1"/>
  <c r="Q34" i="1"/>
  <c r="R34" i="1" s="1"/>
  <c r="P34" i="1"/>
  <c r="Q33" i="1"/>
  <c r="P33" i="1"/>
  <c r="Q32" i="1"/>
  <c r="R32" i="1" s="1"/>
  <c r="P32" i="1"/>
  <c r="Q31" i="1"/>
  <c r="P31" i="1"/>
  <c r="Q30" i="1"/>
  <c r="R30" i="1" s="1"/>
  <c r="P30" i="1"/>
  <c r="Q29" i="1"/>
  <c r="P29" i="1"/>
  <c r="Q28" i="1"/>
  <c r="P28" i="1"/>
  <c r="Q27" i="1"/>
  <c r="P27" i="1"/>
  <c r="Q26" i="1"/>
  <c r="R26" i="1" s="1"/>
  <c r="AX26" i="1" s="1"/>
  <c r="AZ26" i="1" s="1"/>
  <c r="P26" i="1"/>
  <c r="Q25" i="1"/>
  <c r="P25" i="1"/>
  <c r="R25" i="1" s="1"/>
  <c r="Q24" i="1"/>
  <c r="R24" i="1" s="1"/>
  <c r="AX24" i="1" s="1"/>
  <c r="AZ24" i="1" s="1"/>
  <c r="P24" i="1"/>
  <c r="Q23" i="1"/>
  <c r="P23" i="1"/>
  <c r="R23" i="1" s="1"/>
  <c r="F18" i="1"/>
  <c r="P18" i="1" s="1"/>
  <c r="R19" i="1" s="1"/>
  <c r="E18" i="1"/>
  <c r="D18" i="1"/>
  <c r="AH18" i="1"/>
  <c r="AH51" i="1" s="1"/>
  <c r="X18" i="1"/>
  <c r="X51" i="1" s="1"/>
  <c r="I49" i="1"/>
  <c r="Q19" i="1"/>
  <c r="Q20" i="1"/>
  <c r="Q21" i="1"/>
  <c r="Q36" i="1"/>
  <c r="R36" i="1" s="1"/>
  <c r="Q39" i="1"/>
  <c r="Q40" i="1"/>
  <c r="Q41" i="1"/>
  <c r="R41" i="1" s="1"/>
  <c r="Q42" i="1"/>
  <c r="Q43" i="1"/>
  <c r="Q44" i="1"/>
  <c r="Q45" i="1"/>
  <c r="Q46" i="1"/>
  <c r="Q47" i="1"/>
  <c r="Q48" i="1"/>
  <c r="Q50" i="1"/>
  <c r="R17" i="1"/>
  <c r="P19" i="1"/>
  <c r="P20" i="1"/>
  <c r="R20" i="1"/>
  <c r="P21" i="1"/>
  <c r="R21" i="1" s="1"/>
  <c r="R27" i="1"/>
  <c r="R29" i="1"/>
  <c r="P36" i="1"/>
  <c r="P39" i="1"/>
  <c r="P40" i="1"/>
  <c r="R40" i="1"/>
  <c r="P41" i="1"/>
  <c r="P42" i="1"/>
  <c r="P43" i="1"/>
  <c r="R43" i="1" s="1"/>
  <c r="P44" i="1"/>
  <c r="R44" i="1" s="1"/>
  <c r="AX44" i="1" s="1"/>
  <c r="AZ44" i="1" s="1"/>
  <c r="P45" i="1"/>
  <c r="P46" i="1"/>
  <c r="R46" i="1"/>
  <c r="P47" i="1"/>
  <c r="P48" i="1"/>
  <c r="P50" i="1"/>
  <c r="R50" i="1"/>
  <c r="X49" i="1"/>
  <c r="AA26" i="1"/>
  <c r="AA31" i="1"/>
  <c r="AA28" i="1"/>
  <c r="AX28" i="1" s="1"/>
  <c r="AZ28" i="1" s="1"/>
  <c r="AW40" i="1"/>
  <c r="AR18" i="1"/>
  <c r="AR49" i="1"/>
  <c r="AW29" i="1"/>
  <c r="AX29" i="1" s="1"/>
  <c r="AZ29" i="1" s="1"/>
  <c r="K18" i="1"/>
  <c r="J18" i="1"/>
  <c r="G18" i="1"/>
  <c r="Q18" i="1" s="1"/>
  <c r="H18" i="1"/>
  <c r="I18" i="1"/>
  <c r="L18" i="1"/>
  <c r="M18" i="1"/>
  <c r="N18" i="1"/>
  <c r="N51" i="1" s="1"/>
  <c r="O18" i="1"/>
  <c r="D49" i="1"/>
  <c r="D51" i="1" s="1"/>
  <c r="P51" i="1" s="1"/>
  <c r="E49" i="1"/>
  <c r="F49" i="1"/>
  <c r="G49" i="1"/>
  <c r="J49" i="1"/>
  <c r="K49" i="1"/>
  <c r="L49" i="1"/>
  <c r="L51" i="1" s="1"/>
  <c r="M49" i="1"/>
  <c r="N49" i="1"/>
  <c r="O49" i="1"/>
  <c r="O51" i="1" s="1"/>
  <c r="AU18" i="1"/>
  <c r="AU49" i="1"/>
  <c r="AA27" i="1"/>
  <c r="AO27" i="1"/>
  <c r="AX27" i="1"/>
  <c r="AZ27" i="1" s="1"/>
  <c r="AW27" i="1"/>
  <c r="AW23" i="1"/>
  <c r="AO23" i="1"/>
  <c r="AA23" i="1"/>
  <c r="AW24" i="1"/>
  <c r="AO24" i="1"/>
  <c r="AA24" i="1"/>
  <c r="AO25" i="1"/>
  <c r="AA25" i="1"/>
  <c r="AW26" i="1"/>
  <c r="AW25" i="1"/>
  <c r="AO26" i="1"/>
  <c r="AW28" i="1"/>
  <c r="AO28" i="1"/>
  <c r="AO29" i="1"/>
  <c r="AA29" i="1"/>
  <c r="AW30" i="1"/>
  <c r="AO30" i="1"/>
  <c r="AA30" i="1"/>
  <c r="AW31" i="1"/>
  <c r="AO31" i="1"/>
  <c r="AW32" i="1"/>
  <c r="AO32" i="1"/>
  <c r="AA32" i="1"/>
  <c r="AW33" i="1"/>
  <c r="AO33" i="1"/>
  <c r="AA33" i="1"/>
  <c r="AX33" i="1" s="1"/>
  <c r="AZ33" i="1" s="1"/>
  <c r="AW34" i="1"/>
  <c r="AO34" i="1"/>
  <c r="AA34" i="1"/>
  <c r="AW46" i="1"/>
  <c r="AX46" i="1" s="1"/>
  <c r="AZ46" i="1" s="1"/>
  <c r="AO46" i="1"/>
  <c r="AA46" i="1"/>
  <c r="AW39" i="1"/>
  <c r="AA39" i="1"/>
  <c r="AO40" i="1"/>
  <c r="AX40" i="1" s="1"/>
  <c r="AA40" i="1"/>
  <c r="AW41" i="1"/>
  <c r="AO41" i="1"/>
  <c r="AA41" i="1"/>
  <c r="AA49" i="1" s="1"/>
  <c r="AW42" i="1"/>
  <c r="AA42" i="1"/>
  <c r="AW43" i="1"/>
  <c r="AW49" i="1" s="1"/>
  <c r="AO43" i="1"/>
  <c r="AX43" i="1" s="1"/>
  <c r="AZ43" i="1" s="1"/>
  <c r="AW44" i="1"/>
  <c r="AO44" i="1"/>
  <c r="AA44" i="1"/>
  <c r="AW45" i="1"/>
  <c r="AO45" i="1"/>
  <c r="AA45" i="1"/>
  <c r="AW47" i="1"/>
  <c r="AX47" i="1" s="1"/>
  <c r="AZ47" i="1" s="1"/>
  <c r="AO47" i="1"/>
  <c r="AA47" i="1"/>
  <c r="AW48" i="1"/>
  <c r="AO48" i="1"/>
  <c r="AX48" i="1" s="1"/>
  <c r="AZ48" i="1" s="1"/>
  <c r="AW16" i="1"/>
  <c r="AW17" i="1"/>
  <c r="AO16" i="1"/>
  <c r="AO17" i="1"/>
  <c r="AX17" i="1" s="1"/>
  <c r="AZ17" i="1" s="1"/>
  <c r="AA16" i="1"/>
  <c r="AA18" i="1" s="1"/>
  <c r="AV49" i="1"/>
  <c r="AV18" i="1"/>
  <c r="AV51" i="1"/>
  <c r="AT49" i="1"/>
  <c r="AT51" i="1" s="1"/>
  <c r="AT18" i="1"/>
  <c r="AS49" i="1"/>
  <c r="AS18" i="1"/>
  <c r="AS51" i="1" s="1"/>
  <c r="AQ49" i="1"/>
  <c r="AW50" i="1" s="1"/>
  <c r="AQ18" i="1"/>
  <c r="AP49" i="1"/>
  <c r="AP18" i="1"/>
  <c r="AW19" i="1" s="1"/>
  <c r="AL49" i="1"/>
  <c r="AL18" i="1"/>
  <c r="AL51" i="1"/>
  <c r="AK49" i="1"/>
  <c r="AK18" i="1"/>
  <c r="AK51" i="1"/>
  <c r="AJ49" i="1"/>
  <c r="AJ51" i="1" s="1"/>
  <c r="AJ18" i="1"/>
  <c r="AI49" i="1"/>
  <c r="AI18" i="1"/>
  <c r="AI51" i="1"/>
  <c r="AH49" i="1"/>
  <c r="AG49" i="1"/>
  <c r="AF49" i="1"/>
  <c r="AF51" i="1" s="1"/>
  <c r="AF18" i="1"/>
  <c r="AE49" i="1"/>
  <c r="AE18" i="1"/>
  <c r="AE51" i="1"/>
  <c r="AD49" i="1"/>
  <c r="AD18" i="1"/>
  <c r="AC49" i="1"/>
  <c r="AC51" i="1" s="1"/>
  <c r="AC18" i="1"/>
  <c r="AO19" i="1" s="1"/>
  <c r="AB49" i="1"/>
  <c r="AB18" i="1"/>
  <c r="W49" i="1"/>
  <c r="W18" i="1"/>
  <c r="V49" i="1"/>
  <c r="V18" i="1"/>
  <c r="U49" i="1"/>
  <c r="U18" i="1"/>
  <c r="U51" i="1" s="1"/>
  <c r="T49" i="1"/>
  <c r="T18" i="1"/>
  <c r="S49" i="1"/>
  <c r="AA50" i="1" s="1"/>
  <c r="S18" i="1"/>
  <c r="AA19" i="1" s="1"/>
  <c r="AA48" i="1"/>
  <c r="H49" i="1"/>
  <c r="AA17" i="1"/>
  <c r="R48" i="1"/>
  <c r="F51" i="1"/>
  <c r="AB51" i="1"/>
  <c r="P49" i="1"/>
  <c r="AU51" i="1"/>
  <c r="K51" i="1"/>
  <c r="G51" i="1"/>
  <c r="J51" i="1"/>
  <c r="AR51" i="1"/>
  <c r="R47" i="1"/>
  <c r="Q49" i="1"/>
  <c r="E51" i="1"/>
  <c r="Q51" i="1" s="1"/>
  <c r="W51" i="1"/>
  <c r="AQ51" i="1"/>
  <c r="AO18" i="1"/>
  <c r="R45" i="1"/>
  <c r="AX45" i="1"/>
  <c r="AZ45" i="1" s="1"/>
  <c r="R39" i="1"/>
  <c r="R28" i="1"/>
  <c r="R42" i="1"/>
  <c r="AX42" i="1" s="1"/>
  <c r="AZ42" i="1" s="1"/>
  <c r="R33" i="1"/>
  <c r="R31" i="1"/>
  <c r="AX31" i="1"/>
  <c r="AZ31" i="1" s="1"/>
  <c r="I51" i="1"/>
  <c r="T51" i="1"/>
  <c r="AP51" i="1"/>
  <c r="AG51" i="1"/>
  <c r="AX39" i="1"/>
  <c r="AZ39" i="1"/>
  <c r="AO35" i="1"/>
  <c r="AD89" i="2" l="1"/>
  <c r="AX89" i="2"/>
  <c r="AT89" i="2"/>
  <c r="AP89" i="2"/>
  <c r="AL89" i="2"/>
  <c r="AH89" i="2"/>
  <c r="Z89" i="2"/>
  <c r="V89" i="2"/>
  <c r="AD73" i="2"/>
  <c r="R73" i="2"/>
  <c r="R89" i="2"/>
  <c r="R61" i="2"/>
  <c r="R49" i="1"/>
  <c r="AO51" i="1"/>
  <c r="AL50" i="1"/>
  <c r="AX36" i="1"/>
  <c r="AZ36" i="1" s="1"/>
  <c r="Z19" i="1"/>
  <c r="AX16" i="1"/>
  <c r="AZ16" i="1" s="1"/>
  <c r="Z50" i="1"/>
  <c r="AA51" i="1"/>
  <c r="AX50" i="1"/>
  <c r="AX49" i="1"/>
  <c r="AZ40" i="1"/>
  <c r="AX34" i="1"/>
  <c r="AZ34" i="1" s="1"/>
  <c r="AX25" i="1"/>
  <c r="AZ25" i="1" s="1"/>
  <c r="R35" i="1"/>
  <c r="AL19" i="1"/>
  <c r="AW51" i="1"/>
  <c r="AX32" i="1"/>
  <c r="AZ32" i="1" s="1"/>
  <c r="AX30" i="1"/>
  <c r="AZ30" i="1" s="1"/>
  <c r="AX23" i="1"/>
  <c r="AZ23" i="1" s="1"/>
  <c r="AW18" i="1"/>
  <c r="AX41" i="1"/>
  <c r="AZ41" i="1" s="1"/>
  <c r="AO50" i="1"/>
  <c r="AX22" i="1"/>
  <c r="S51" i="1"/>
  <c r="AV19" i="1" l="1"/>
  <c r="AX18" i="1"/>
  <c r="AX19" i="1"/>
  <c r="AZ19" i="1" s="1"/>
  <c r="AZ22" i="1"/>
  <c r="AX35" i="1"/>
  <c r="AX51" i="1"/>
  <c r="R51" i="1"/>
</calcChain>
</file>

<file path=xl/sharedStrings.xml><?xml version="1.0" encoding="utf-8"?>
<sst xmlns="http://schemas.openxmlformats.org/spreadsheetml/2006/main" count="355" uniqueCount="142">
  <si>
    <t xml:space="preserve">REPUBLICA DE COLOMBIA </t>
  </si>
  <si>
    <t>FORMULARIO AP  N°   4</t>
  </si>
  <si>
    <t xml:space="preserve">SISTEMA GENERAL DE PARTICIPACIONES </t>
  </si>
  <si>
    <t>SISTEMA GENERAL DE PARTICIPACIONES</t>
  </si>
  <si>
    <t>CONSOLIDADO DEPARTAMENTAL</t>
  </si>
  <si>
    <t>DEPARTAMENTO: BOYACA</t>
  </si>
  <si>
    <t xml:space="preserve">DEPARTAMENTO: BOYACA  </t>
  </si>
  <si>
    <t xml:space="preserve">Cifras en pesos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</si>
  <si>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</si>
  <si>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</si>
  <si>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</si>
  <si>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</si>
  <si>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</si>
  <si>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 xml:space="preserve">ENTIDADES PROMOTORAS DE SALUD </t>
  </si>
  <si>
    <t>TOTAL PARTICIPACIONES APORTES PATRONALES</t>
  </si>
  <si>
    <t xml:space="preserve">F.N.A. </t>
  </si>
  <si>
    <t>COLFONDOS</t>
  </si>
  <si>
    <t>PORVENIR</t>
  </si>
  <si>
    <t>SKANDIA</t>
  </si>
  <si>
    <t xml:space="preserve">TOTAL CESANTIAS </t>
  </si>
  <si>
    <t>TOTAL CESANTIAS</t>
  </si>
  <si>
    <t>PROTECCION</t>
  </si>
  <si>
    <t xml:space="preserve">Total Aportes Pensiones </t>
  </si>
  <si>
    <t>FAMISANAR</t>
  </si>
  <si>
    <t>SANITAS</t>
  </si>
  <si>
    <t>COOMEVA</t>
  </si>
  <si>
    <t>SALUD VIDA</t>
  </si>
  <si>
    <t>COMPENSAR</t>
  </si>
  <si>
    <t>COLMEDICA</t>
  </si>
  <si>
    <t>SALUD TOTAL</t>
  </si>
  <si>
    <t xml:space="preserve">TOTAL                  APORTES PARA SALUD </t>
  </si>
  <si>
    <t>SURATEP</t>
  </si>
  <si>
    <t>LA PREVISORA VIDA S.A.</t>
  </si>
  <si>
    <t>LA EQUIDAD</t>
  </si>
  <si>
    <t>SEGUROS BOLIVAR</t>
  </si>
  <si>
    <t>COLMENA</t>
  </si>
  <si>
    <t>TOTAL APORTES RIESGOS PROF.</t>
  </si>
  <si>
    <t xml:space="preserve">Régimen </t>
  </si>
  <si>
    <t xml:space="preserve">Anual </t>
  </si>
  <si>
    <t>PRIMER NIVEL MUNICIPIOS CERTIFICADOS</t>
  </si>
  <si>
    <t>Quípama</t>
  </si>
  <si>
    <t>820002854-7</t>
  </si>
  <si>
    <t>E.S.E. Centro de salud Edgar Alonso Pulido Solano</t>
  </si>
  <si>
    <t>Pauna</t>
  </si>
  <si>
    <t>820002916-5</t>
  </si>
  <si>
    <t>E.S.E. Centro de Salud de Ventaquemada</t>
  </si>
  <si>
    <t>Ventaquemada</t>
  </si>
  <si>
    <t>820002248-3</t>
  </si>
  <si>
    <t>SUBTOTAL MUNICIPIOS CERTIFICADOS</t>
  </si>
  <si>
    <t>PRIMER NIVEL MUNICIPIOS NO CERTIFICADOS</t>
  </si>
  <si>
    <t>E.S.E. Hospital San Vicente de Ramiriquí</t>
  </si>
  <si>
    <t>Ramiriquí</t>
  </si>
  <si>
    <t>891800644-9</t>
  </si>
  <si>
    <t>Turmequé</t>
  </si>
  <si>
    <t>E.S.E. Hospital San Francisco de Villa de Leyva</t>
  </si>
  <si>
    <t>Villa de Leyva</t>
  </si>
  <si>
    <t>891800906-3</t>
  </si>
  <si>
    <t>E.S.E. Hospital Santa Marta de Samacá</t>
  </si>
  <si>
    <t>Samacá</t>
  </si>
  <si>
    <t>891800335-8</t>
  </si>
  <si>
    <t xml:space="preserve">E.S.E. Hospital San Vicente de Paul </t>
  </si>
  <si>
    <t>Paipa</t>
  </si>
  <si>
    <t>891855209-4</t>
  </si>
  <si>
    <t>E.S.E. Hospital Sagrado Corazón de Jesús</t>
  </si>
  <si>
    <t>Socha</t>
  </si>
  <si>
    <t>881862576-5</t>
  </si>
  <si>
    <t>E.S.E. Salud Aquitania</t>
  </si>
  <si>
    <t>Aquitania</t>
  </si>
  <si>
    <t>891855492-2</t>
  </si>
  <si>
    <t>E.S.E. Hospital Santa Ana</t>
  </si>
  <si>
    <t>Muzo</t>
  </si>
  <si>
    <t>800254850-6</t>
  </si>
  <si>
    <t>E.S.E. Hospital San José de El Cocuy</t>
  </si>
  <si>
    <t>El Cocuy</t>
  </si>
  <si>
    <t>891855719-9</t>
  </si>
  <si>
    <t>E.S.E. Hospital Andrés Girardot</t>
  </si>
  <si>
    <t>Guicán</t>
  </si>
  <si>
    <t>891855439-1</t>
  </si>
  <si>
    <t>Hospital San Francisco</t>
  </si>
  <si>
    <t>San Luis de Gaceno</t>
  </si>
  <si>
    <t>860060016-4</t>
  </si>
  <si>
    <t>E.S.E. Hospital Especial de Cubará</t>
  </si>
  <si>
    <t>Cubará</t>
  </si>
  <si>
    <t>826002304-1</t>
  </si>
  <si>
    <t>SEGUNDO Y TERCER NIVEL</t>
  </si>
  <si>
    <t>E.S.E. Hospital San Antonio de Soatá</t>
  </si>
  <si>
    <t>Soatá</t>
  </si>
  <si>
    <t>Hospital Regional de Miraflores E.S.E.</t>
  </si>
  <si>
    <t>Miraflores</t>
  </si>
  <si>
    <t>800152970-3</t>
  </si>
  <si>
    <t>E.S.E. Hospital José Cayetano Vásquez</t>
  </si>
  <si>
    <t>Puerto Boyacá</t>
  </si>
  <si>
    <t>891800570-2</t>
  </si>
  <si>
    <t>E.S.E. Hospital Regional de Duitama</t>
  </si>
  <si>
    <t>Duitama</t>
  </si>
  <si>
    <t>891855438-4</t>
  </si>
  <si>
    <t>Hospital Regional Segundo Nivel de Atención Valle de Tenza E.S.E.</t>
  </si>
  <si>
    <t>Guateque</t>
  </si>
  <si>
    <t>900004894-0</t>
  </si>
  <si>
    <t>E.S.E. Centro de Rehabilitación de Boyacá</t>
  </si>
  <si>
    <t>Tunja</t>
  </si>
  <si>
    <t>891800982-3</t>
  </si>
  <si>
    <t>E.S.E. Hospital Regional de Moniquirá</t>
  </si>
  <si>
    <t>Moniquirá</t>
  </si>
  <si>
    <t>891800395-1</t>
  </si>
  <si>
    <t>E.S.E. Hospital Regional de Sogamoso</t>
  </si>
  <si>
    <t>Sogamoso</t>
  </si>
  <si>
    <t>891855039-9</t>
  </si>
  <si>
    <t>E.S.E. Hospital Regional de Chiquinquirá</t>
  </si>
  <si>
    <t>Chiquinquirá</t>
  </si>
  <si>
    <t>820005389-7</t>
  </si>
  <si>
    <t>SUBTOTAL SEGUNDO Y TERCER NIVEL</t>
  </si>
  <si>
    <t xml:space="preserve">TOTAL </t>
  </si>
  <si>
    <t>Régimen</t>
  </si>
  <si>
    <t>891800857-0</t>
  </si>
  <si>
    <t>SUBTOTAL PRIMER NIVEL MUNICIPIOS NO CERTIFICADOS</t>
  </si>
  <si>
    <t>E.S.E. Hospital Baudilio Acero de Turmequé</t>
  </si>
  <si>
    <t>NUEVA EPS</t>
  </si>
  <si>
    <t>POSITIVA S.A.</t>
  </si>
  <si>
    <t>Directora Técnica Prestación de Servicios</t>
  </si>
  <si>
    <t>COLPENSIONES</t>
  </si>
  <si>
    <t>891800231-0</t>
  </si>
  <si>
    <t>DIRECCION DE ADMINISTRACION DE FONDOS DE LA PROTECCION SOCIAL</t>
  </si>
  <si>
    <t xml:space="preserve">MINISTERIO DE SALUD Y PROTECCION SOCIAL  </t>
  </si>
  <si>
    <t>E.S.E. Hospital San Rafael de Tunja</t>
  </si>
  <si>
    <t>(Original firmado por)</t>
  </si>
  <si>
    <t>20=18+19</t>
  </si>
  <si>
    <t>SURA EPS</t>
  </si>
  <si>
    <t>E.S.E. Centro de Salud Nuestra Señora de la Paz</t>
  </si>
  <si>
    <t>COMFAMILIAR HUILA</t>
  </si>
  <si>
    <t>891800611-6</t>
  </si>
  <si>
    <t>Retroactivo</t>
  </si>
  <si>
    <t>CERTIFICADO DE LA DISTRIBUCION DE PARTICIPACIONES PARA APORTES PATRONALES 2015</t>
  </si>
  <si>
    <t>LUZ MARINA ESTUPIÑAN MERCHAN</t>
  </si>
  <si>
    <t>ANDREA ELIZABETH HURTADO NEIRA</t>
  </si>
  <si>
    <t xml:space="preserve">Secretaria de Salud de Boyacá </t>
  </si>
  <si>
    <t>CAFESALUD</t>
  </si>
  <si>
    <t>COMPARTA</t>
  </si>
  <si>
    <t>CONSORCIO SAYP 2011</t>
  </si>
  <si>
    <t>I.S.S Y CAJANAL E I.C.E</t>
  </si>
  <si>
    <t>GRUPO DE GESTION HOSPITALARIA</t>
  </si>
  <si>
    <t>CERTIFICADO DE LA DISTRIBUCION DE PARTICIPACIONES PARA APORTES PATRONALES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</si>
</sst>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_ * #,##0.00_ ;_ * \-#,##0.00_ ;_ * &quot;-&quot;??_ ;_ @_ "/>
    <numFmt numFmtId="181" formatCode="_-* #,##0.00\ [$€]_-;\-* #,##0.00\ [$€]_-;_-* &quot;-&quot;??\ [$€]_-;_-@_-"/>
    <numFmt numFmtId="182" formatCode="_-* #,##0.00\ _P_t_s_-;\-* #,##0.00\ _P_t_s_-;_-* &quot;-&quot;??\ _P_t_s_-;_-@_-"/>
  </numFmts>
  <fonts count="16" x14ac:knownFonts="1">
    <font>
      <sz val="10"/>
      <name val="Arial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7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417">
    <xf numFmtId="0" fontId="0" fillId="0" borderId="0" xfId="0"/>
    <xf numFmtId="0" fontId="0" fillId="0" borderId="0" xfId="0" applyFill="1"/>
    <xf numFmtId="0" fontId="3" fillId="0" borderId="0" xfId="0" applyFont="1" applyFill="1" applyBorder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/>
    <xf numFmtId="3" fontId="6" fillId="0" borderId="1" xfId="0" applyNumberFormat="1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5" fillId="0" borderId="0" xfId="0" applyFont="1" applyFill="1"/>
    <xf numFmtId="0" fontId="9" fillId="0" borderId="0" xfId="0" applyFont="1" applyFill="1" applyBorder="1"/>
    <xf numFmtId="0" fontId="7" fillId="0" borderId="2" xfId="0" applyFont="1" applyFill="1" applyBorder="1"/>
    <xf numFmtId="0" fontId="2" fillId="0" borderId="4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3" fontId="6" fillId="0" borderId="5" xfId="0" applyNumberFormat="1" applyFont="1" applyFill="1" applyBorder="1"/>
    <xf numFmtId="3" fontId="6" fillId="0" borderId="6" xfId="0" applyNumberFormat="1" applyFont="1" applyFill="1" applyBorder="1"/>
    <xf numFmtId="3" fontId="6" fillId="0" borderId="7" xfId="0" applyNumberFormat="1" applyFont="1" applyFill="1" applyBorder="1"/>
    <xf numFmtId="3" fontId="6" fillId="0" borderId="8" xfId="0" applyNumberFormat="1" applyFont="1" applyFill="1" applyBorder="1"/>
    <xf numFmtId="3" fontId="6" fillId="0" borderId="8" xfId="3" applyNumberFormat="1" applyFont="1" applyFill="1" applyBorder="1" applyAlignment="1">
      <alignment horizontal="right" vertical="center"/>
    </xf>
    <xf numFmtId="3" fontId="6" fillId="0" borderId="10" xfId="0" applyNumberFormat="1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/>
    <xf numFmtId="0" fontId="6" fillId="0" borderId="14" xfId="0" applyFont="1" applyFill="1" applyBorder="1"/>
    <xf numFmtId="0" fontId="6" fillId="0" borderId="13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top" wrapText="1"/>
    </xf>
    <xf numFmtId="0" fontId="13" fillId="0" borderId="1" xfId="0" applyFont="1" applyFill="1" applyBorder="1"/>
    <xf numFmtId="3" fontId="6" fillId="0" borderId="1" xfId="3" applyNumberFormat="1" applyFont="1" applyFill="1" applyBorder="1" applyAlignment="1">
      <alignment horizontal="right" vertical="center"/>
    </xf>
    <xf numFmtId="3" fontId="6" fillId="0" borderId="7" xfId="3" applyNumberFormat="1" applyFont="1" applyFill="1" applyBorder="1" applyAlignment="1">
      <alignment horizontal="right" vertical="center"/>
    </xf>
    <xf numFmtId="3" fontId="13" fillId="0" borderId="1" xfId="3" applyNumberFormat="1" applyFont="1" applyFill="1" applyBorder="1" applyAlignment="1">
      <alignment horizontal="right" vertical="center"/>
    </xf>
    <xf numFmtId="3" fontId="14" fillId="0" borderId="8" xfId="3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7" fillId="2" borderId="21" xfId="0" applyFont="1" applyFill="1" applyBorder="1"/>
    <xf numFmtId="0" fontId="7" fillId="2" borderId="22" xfId="0" applyFont="1" applyFill="1" applyBorder="1"/>
    <xf numFmtId="3" fontId="7" fillId="0" borderId="18" xfId="0" applyNumberFormat="1" applyFont="1" applyFill="1" applyBorder="1" applyAlignment="1"/>
    <xf numFmtId="0" fontId="6" fillId="0" borderId="16" xfId="0" applyFont="1" applyFill="1" applyBorder="1" applyAlignment="1">
      <alignment horizontal="center" vertical="top" wrapText="1"/>
    </xf>
    <xf numFmtId="3" fontId="6" fillId="0" borderId="5" xfId="3" applyNumberFormat="1" applyFont="1" applyFill="1" applyBorder="1" applyAlignment="1">
      <alignment horizontal="right" vertical="center"/>
    </xf>
    <xf numFmtId="0" fontId="8" fillId="0" borderId="27" xfId="0" applyFont="1" applyFill="1" applyBorder="1" applyAlignment="1">
      <alignment horizontal="center" vertical="top" wrapText="1"/>
    </xf>
    <xf numFmtId="0" fontId="6" fillId="0" borderId="28" xfId="0" applyFont="1" applyFill="1" applyBorder="1"/>
    <xf numFmtId="0" fontId="15" fillId="0" borderId="6" xfId="0" applyFont="1" applyFill="1" applyBorder="1"/>
    <xf numFmtId="0" fontId="13" fillId="0" borderId="29" xfId="0" applyFont="1" applyFill="1" applyBorder="1"/>
    <xf numFmtId="0" fontId="6" fillId="0" borderId="29" xfId="0" applyFont="1" applyFill="1" applyBorder="1"/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0" fontId="0" fillId="0" borderId="1" xfId="0" applyFill="1" applyBorder="1"/>
    <xf numFmtId="3" fontId="6" fillId="0" borderId="31" xfId="0" applyNumberFormat="1" applyFont="1" applyFill="1" applyBorder="1"/>
    <xf numFmtId="3" fontId="6" fillId="0" borderId="32" xfId="0" applyNumberFormat="1" applyFont="1" applyFill="1" applyBorder="1"/>
    <xf numFmtId="0" fontId="7" fillId="0" borderId="17" xfId="0" applyFont="1" applyFill="1" applyBorder="1"/>
    <xf numFmtId="0" fontId="3" fillId="0" borderId="33" xfId="0" applyFont="1" applyFill="1" applyBorder="1" applyAlignment="1">
      <alignment horizontal="left"/>
    </xf>
    <xf numFmtId="0" fontId="6" fillId="0" borderId="34" xfId="0" applyFont="1" applyFill="1" applyBorder="1"/>
    <xf numFmtId="0" fontId="6" fillId="0" borderId="35" xfId="0" applyFont="1" applyFill="1" applyBorder="1"/>
    <xf numFmtId="3" fontId="6" fillId="0" borderId="34" xfId="0" applyNumberFormat="1" applyFont="1" applyFill="1" applyBorder="1"/>
    <xf numFmtId="0" fontId="2" fillId="2" borderId="27" xfId="0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28" xfId="0" applyFont="1" applyFill="1" applyBorder="1"/>
    <xf numFmtId="3" fontId="6" fillId="2" borderId="16" xfId="0" applyNumberFormat="1" applyFont="1" applyFill="1" applyBorder="1"/>
    <xf numFmtId="3" fontId="6" fillId="2" borderId="13" xfId="0" applyNumberFormat="1" applyFont="1" applyFill="1" applyBorder="1"/>
    <xf numFmtId="3" fontId="6" fillId="2" borderId="14" xfId="0" applyNumberFormat="1" applyFont="1" applyFill="1" applyBorder="1"/>
    <xf numFmtId="0" fontId="2" fillId="0" borderId="17" xfId="0" applyFont="1" applyFill="1" applyBorder="1" applyAlignment="1">
      <alignment horizontal="centerContinuous" vertical="center" wrapText="1"/>
    </xf>
    <xf numFmtId="0" fontId="7" fillId="0" borderId="18" xfId="0" applyFont="1" applyFill="1" applyBorder="1"/>
    <xf numFmtId="0" fontId="3" fillId="0" borderId="33" xfId="0" applyFont="1" applyFill="1" applyBorder="1"/>
    <xf numFmtId="0" fontId="2" fillId="0" borderId="17" xfId="0" applyFont="1" applyFill="1" applyBorder="1" applyAlignment="1">
      <alignment horizontal="left"/>
    </xf>
    <xf numFmtId="3" fontId="6" fillId="0" borderId="31" xfId="3" applyNumberFormat="1" applyFont="1" applyFill="1" applyBorder="1" applyAlignment="1">
      <alignment horizontal="right" vertical="center"/>
    </xf>
    <xf numFmtId="3" fontId="6" fillId="0" borderId="34" xfId="3" applyNumberFormat="1" applyFont="1" applyFill="1" applyBorder="1" applyAlignment="1">
      <alignment horizontal="right" vertical="center"/>
    </xf>
    <xf numFmtId="3" fontId="6" fillId="0" borderId="32" xfId="3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3" fontId="6" fillId="0" borderId="37" xfId="0" applyNumberFormat="1" applyFont="1" applyFill="1" applyBorder="1"/>
    <xf numFmtId="3" fontId="6" fillId="2" borderId="20" xfId="0" applyNumberFormat="1" applyFont="1" applyFill="1" applyBorder="1"/>
    <xf numFmtId="3" fontId="6" fillId="0" borderId="37" xfId="3" applyNumberFormat="1" applyFont="1" applyFill="1" applyBorder="1" applyAlignment="1">
      <alignment horizontal="right" vertical="center"/>
    </xf>
    <xf numFmtId="3" fontId="6" fillId="2" borderId="14" xfId="3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/>
    <xf numFmtId="3" fontId="7" fillId="0" borderId="0" xfId="0" applyNumberFormat="1" applyFont="1" applyFill="1" applyBorder="1" applyAlignment="1"/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3" fontId="6" fillId="3" borderId="10" xfId="0" applyNumberFormat="1" applyFont="1" applyFill="1" applyBorder="1"/>
    <xf numFmtId="0" fontId="0" fillId="4" borderId="0" xfId="0" applyFill="1" applyBorder="1"/>
    <xf numFmtId="3" fontId="6" fillId="4" borderId="10" xfId="0" applyNumberFormat="1" applyFont="1" applyFill="1" applyBorder="1"/>
    <xf numFmtId="3" fontId="7" fillId="4" borderId="4" xfId="0" applyNumberFormat="1" applyFont="1" applyFill="1" applyBorder="1"/>
    <xf numFmtId="3" fontId="7" fillId="4" borderId="10" xfId="0" applyNumberFormat="1" applyFont="1" applyFill="1" applyBorder="1"/>
    <xf numFmtId="3" fontId="0" fillId="0" borderId="0" xfId="0" applyNumberFormat="1" applyFill="1" applyBorder="1"/>
    <xf numFmtId="3" fontId="9" fillId="0" borderId="0" xfId="0" applyNumberFormat="1" applyFont="1" applyFill="1" applyBorder="1"/>
    <xf numFmtId="0" fontId="3" fillId="0" borderId="6" xfId="0" applyFont="1" applyFill="1" applyBorder="1"/>
    <xf numFmtId="0" fontId="3" fillId="0" borderId="6" xfId="0" applyFont="1" applyFill="1" applyBorder="1" applyAlignment="1">
      <alignment horizontal="left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0" fillId="0" borderId="0" xfId="0" applyAlignment="1"/>
    <xf numFmtId="0" fontId="7" fillId="0" borderId="4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2" fillId="5" borderId="0" xfId="0" applyFont="1" applyFill="1" applyBorder="1"/>
    <xf numFmtId="0" fontId="0" fillId="5" borderId="0" xfId="0" applyFill="1" applyBorder="1"/>
    <xf numFmtId="0" fontId="6" fillId="5" borderId="0" xfId="0" applyFont="1" applyFill="1" applyBorder="1" applyAlignment="1">
      <alignment horizontal="right"/>
    </xf>
    <xf numFmtId="0" fontId="7" fillId="5" borderId="41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5" fillId="5" borderId="26" xfId="0" applyFont="1" applyFill="1" applyBorder="1"/>
    <xf numFmtId="0" fontId="0" fillId="5" borderId="15" xfId="0" applyFill="1" applyBorder="1"/>
    <xf numFmtId="3" fontId="6" fillId="5" borderId="12" xfId="0" applyNumberFormat="1" applyFont="1" applyFill="1" applyBorder="1"/>
    <xf numFmtId="3" fontId="6" fillId="5" borderId="10" xfId="0" applyNumberFormat="1" applyFont="1" applyFill="1" applyBorder="1"/>
    <xf numFmtId="3" fontId="6" fillId="5" borderId="36" xfId="0" applyNumberFormat="1" applyFont="1" applyFill="1" applyBorder="1"/>
    <xf numFmtId="3" fontId="7" fillId="5" borderId="4" xfId="0" applyNumberFormat="1" applyFont="1" applyFill="1" applyBorder="1"/>
    <xf numFmtId="3" fontId="6" fillId="5" borderId="26" xfId="0" applyNumberFormat="1" applyFont="1" applyFill="1" applyBorder="1"/>
    <xf numFmtId="3" fontId="6" fillId="5" borderId="15" xfId="0" applyNumberFormat="1" applyFont="1" applyFill="1" applyBorder="1"/>
    <xf numFmtId="3" fontId="6" fillId="5" borderId="12" xfId="3" applyNumberFormat="1" applyFont="1" applyFill="1" applyBorder="1" applyAlignment="1">
      <alignment horizontal="right" vertical="center"/>
    </xf>
    <xf numFmtId="3" fontId="7" fillId="5" borderId="11" xfId="3" applyNumberFormat="1" applyFont="1" applyFill="1" applyBorder="1" applyAlignment="1">
      <alignment horizontal="right" vertical="center"/>
    </xf>
    <xf numFmtId="3" fontId="7" fillId="5" borderId="24" xfId="3" applyNumberFormat="1" applyFont="1" applyFill="1" applyBorder="1" applyAlignment="1">
      <alignment horizontal="right" vertical="center"/>
    </xf>
    <xf numFmtId="3" fontId="7" fillId="5" borderId="18" xfId="0" applyNumberFormat="1" applyFont="1" applyFill="1" applyBorder="1" applyAlignment="1"/>
    <xf numFmtId="3" fontId="7" fillId="5" borderId="0" xfId="0" applyNumberFormat="1" applyFont="1" applyFill="1" applyBorder="1" applyAlignment="1"/>
    <xf numFmtId="3" fontId="6" fillId="5" borderId="0" xfId="0" applyNumberFormat="1" applyFont="1" applyFill="1" applyBorder="1"/>
    <xf numFmtId="0" fontId="6" fillId="5" borderId="0" xfId="0" applyFont="1" applyFill="1" applyBorder="1"/>
    <xf numFmtId="0" fontId="0" fillId="5" borderId="0" xfId="0" applyFill="1"/>
    <xf numFmtId="0" fontId="3" fillId="5" borderId="0" xfId="0" applyFont="1" applyFill="1" applyBorder="1"/>
    <xf numFmtId="0" fontId="0" fillId="5" borderId="0" xfId="0" applyFill="1" applyBorder="1" applyAlignment="1">
      <alignment horizontal="center"/>
    </xf>
    <xf numFmtId="0" fontId="5" fillId="5" borderId="15" xfId="0" applyFont="1" applyFill="1" applyBorder="1"/>
    <xf numFmtId="3" fontId="7" fillId="5" borderId="25" xfId="3" applyNumberFormat="1" applyFont="1" applyFill="1" applyBorder="1" applyAlignment="1">
      <alignment horizontal="right" vertical="center"/>
    </xf>
    <xf numFmtId="0" fontId="2" fillId="5" borderId="0" xfId="0" applyFont="1" applyFill="1" applyBorder="1" applyAlignment="1"/>
    <xf numFmtId="0" fontId="7" fillId="5" borderId="30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3" fontId="7" fillId="5" borderId="25" xfId="0" applyNumberFormat="1" applyFont="1" applyFill="1" applyBorder="1"/>
    <xf numFmtId="0" fontId="6" fillId="5" borderId="0" xfId="0" applyFont="1" applyFill="1" applyBorder="1" applyAlignment="1"/>
    <xf numFmtId="0" fontId="7" fillId="5" borderId="19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7" fillId="5" borderId="57" xfId="0" applyFont="1" applyFill="1" applyBorder="1" applyAlignment="1">
      <alignment horizontal="center" vertical="center" wrapText="1"/>
    </xf>
    <xf numFmtId="0" fontId="7" fillId="5" borderId="48" xfId="0" applyFont="1" applyFill="1" applyBorder="1" applyAlignment="1">
      <alignment horizontal="center" vertical="center" wrapText="1"/>
    </xf>
    <xf numFmtId="0" fontId="7" fillId="5" borderId="5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3" fontId="6" fillId="5" borderId="5" xfId="0" applyNumberFormat="1" applyFont="1" applyFill="1" applyBorder="1"/>
    <xf numFmtId="3" fontId="6" fillId="5" borderId="8" xfId="0" applyNumberFormat="1" applyFont="1" applyFill="1" applyBorder="1"/>
    <xf numFmtId="3" fontId="7" fillId="5" borderId="9" xfId="0" applyNumberFormat="1" applyFont="1" applyFill="1" applyBorder="1"/>
    <xf numFmtId="3" fontId="7" fillId="5" borderId="3" xfId="0" applyNumberFormat="1" applyFont="1" applyFill="1" applyBorder="1"/>
    <xf numFmtId="3" fontId="6" fillId="5" borderId="16" xfId="0" applyNumberFormat="1" applyFont="1" applyFill="1" applyBorder="1"/>
    <xf numFmtId="3" fontId="6" fillId="5" borderId="14" xfId="0" applyNumberFormat="1" applyFont="1" applyFill="1" applyBorder="1"/>
    <xf numFmtId="3" fontId="6" fillId="5" borderId="21" xfId="0" applyNumberFormat="1" applyFont="1" applyFill="1" applyBorder="1"/>
    <xf numFmtId="3" fontId="6" fillId="5" borderId="22" xfId="0" applyNumberFormat="1" applyFont="1" applyFill="1" applyBorder="1"/>
    <xf numFmtId="0" fontId="2" fillId="5" borderId="17" xfId="0" applyFont="1" applyFill="1" applyBorder="1" applyAlignment="1">
      <alignment horizontal="centerContinuous" vertical="center" wrapText="1"/>
    </xf>
    <xf numFmtId="0" fontId="7" fillId="5" borderId="2" xfId="0" applyFont="1" applyFill="1" applyBorder="1"/>
    <xf numFmtId="0" fontId="7" fillId="5" borderId="18" xfId="0" applyFont="1" applyFill="1" applyBorder="1"/>
    <xf numFmtId="3" fontId="7" fillId="5" borderId="10" xfId="0" applyNumberFormat="1" applyFont="1" applyFill="1" applyBorder="1"/>
    <xf numFmtId="3" fontId="0" fillId="5" borderId="0" xfId="0" applyNumberFormat="1" applyFill="1" applyBorder="1"/>
    <xf numFmtId="0" fontId="9" fillId="5" borderId="0" xfId="0" applyFont="1" applyFill="1" applyBorder="1"/>
    <xf numFmtId="0" fontId="2" fillId="5" borderId="17" xfId="0" applyFont="1" applyFill="1" applyBorder="1" applyAlignment="1">
      <alignment horizontal="left"/>
    </xf>
    <xf numFmtId="3" fontId="7" fillId="5" borderId="2" xfId="0" applyNumberFormat="1" applyFont="1" applyFill="1" applyBorder="1"/>
    <xf numFmtId="3" fontId="7" fillId="5" borderId="17" xfId="3" applyNumberFormat="1" applyFont="1" applyFill="1" applyBorder="1" applyAlignment="1">
      <alignment horizontal="right" vertical="center"/>
    </xf>
    <xf numFmtId="3" fontId="7" fillId="5" borderId="2" xfId="3" applyNumberFormat="1" applyFont="1" applyFill="1" applyBorder="1" applyAlignment="1">
      <alignment horizontal="right" vertical="center"/>
    </xf>
    <xf numFmtId="3" fontId="9" fillId="5" borderId="0" xfId="0" applyNumberFormat="1" applyFont="1" applyFill="1" applyBorder="1"/>
    <xf numFmtId="0" fontId="2" fillId="5" borderId="0" xfId="0" applyFont="1" applyFill="1" applyBorder="1" applyAlignment="1">
      <alignment horizontal="left"/>
    </xf>
    <xf numFmtId="0" fontId="7" fillId="5" borderId="21" xfId="0" applyFont="1" applyFill="1" applyBorder="1"/>
    <xf numFmtId="0" fontId="7" fillId="5" borderId="22" xfId="0" applyFont="1" applyFill="1" applyBorder="1"/>
    <xf numFmtId="3" fontId="7" fillId="5" borderId="21" xfId="0" applyNumberFormat="1" applyFont="1" applyFill="1" applyBorder="1"/>
    <xf numFmtId="3" fontId="7" fillId="5" borderId="24" xfId="0" applyNumberFormat="1" applyFont="1" applyFill="1" applyBorder="1"/>
    <xf numFmtId="3" fontId="7" fillId="5" borderId="21" xfId="3" applyNumberFormat="1" applyFont="1" applyFill="1" applyBorder="1" applyAlignment="1">
      <alignment horizontal="right" vertical="center"/>
    </xf>
    <xf numFmtId="3" fontId="7" fillId="5" borderId="22" xfId="3" applyNumberFormat="1" applyFont="1" applyFill="1" applyBorder="1" applyAlignment="1">
      <alignment horizontal="right" vertical="center"/>
    </xf>
    <xf numFmtId="3" fontId="7" fillId="5" borderId="0" xfId="0" applyNumberFormat="1" applyFont="1" applyFill="1" applyBorder="1"/>
    <xf numFmtId="0" fontId="2" fillId="5" borderId="4" xfId="0" applyFont="1" applyFill="1" applyBorder="1" applyAlignment="1">
      <alignment horizontal="left"/>
    </xf>
    <xf numFmtId="0" fontId="7" fillId="5" borderId="17" xfId="0" applyFont="1" applyFill="1" applyBorder="1"/>
    <xf numFmtId="3" fontId="7" fillId="5" borderId="2" xfId="0" applyNumberFormat="1" applyFont="1" applyFill="1" applyBorder="1" applyAlignment="1"/>
    <xf numFmtId="0" fontId="2" fillId="5" borderId="11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39" xfId="0" applyFont="1" applyFill="1" applyBorder="1" applyAlignment="1">
      <alignment horizontal="center"/>
    </xf>
    <xf numFmtId="180" fontId="6" fillId="0" borderId="0" xfId="2" applyFont="1" applyFill="1" applyBorder="1"/>
    <xf numFmtId="3" fontId="6" fillId="5" borderId="15" xfId="3" applyNumberFormat="1" applyFont="1" applyFill="1" applyBorder="1" applyAlignment="1">
      <alignment horizontal="right" vertical="center"/>
    </xf>
    <xf numFmtId="3" fontId="6" fillId="5" borderId="10" xfId="3" applyNumberFormat="1" applyFont="1" applyFill="1" applyBorder="1" applyAlignment="1">
      <alignment horizontal="right" vertical="center"/>
    </xf>
    <xf numFmtId="3" fontId="6" fillId="3" borderId="0" xfId="0" applyNumberFormat="1" applyFont="1" applyFill="1" applyBorder="1"/>
    <xf numFmtId="3" fontId="7" fillId="3" borderId="9" xfId="0" applyNumberFormat="1" applyFont="1" applyFill="1" applyBorder="1"/>
    <xf numFmtId="180" fontId="2" fillId="0" borderId="0" xfId="2" applyFont="1" applyFill="1" applyBorder="1" applyAlignment="1">
      <alignment horizontal="center"/>
    </xf>
    <xf numFmtId="180" fontId="0" fillId="0" borderId="0" xfId="2" applyFont="1" applyAlignment="1"/>
    <xf numFmtId="180" fontId="2" fillId="0" borderId="0" xfId="2" applyFont="1" applyFill="1" applyBorder="1" applyAlignment="1"/>
    <xf numFmtId="180" fontId="3" fillId="0" borderId="0" xfId="2" applyFont="1" applyFill="1" applyBorder="1"/>
    <xf numFmtId="180" fontId="2" fillId="0" borderId="0" xfId="2" applyFont="1" applyFill="1" applyBorder="1"/>
    <xf numFmtId="180" fontId="0" fillId="0" borderId="0" xfId="2" applyFont="1" applyFill="1" applyBorder="1" applyAlignment="1">
      <alignment horizontal="center"/>
    </xf>
    <xf numFmtId="180" fontId="0" fillId="0" borderId="0" xfId="2" applyFont="1" applyFill="1" applyBorder="1"/>
    <xf numFmtId="180" fontId="6" fillId="0" borderId="0" xfId="2" applyFont="1" applyFill="1" applyBorder="1" applyAlignment="1"/>
    <xf numFmtId="180" fontId="6" fillId="0" borderId="0" xfId="2" applyFont="1" applyFill="1" applyBorder="1" applyAlignment="1">
      <alignment horizontal="right"/>
    </xf>
    <xf numFmtId="180" fontId="7" fillId="0" borderId="19" xfId="2" applyFont="1" applyFill="1" applyBorder="1" applyAlignment="1">
      <alignment horizontal="center"/>
    </xf>
    <xf numFmtId="180" fontId="7" fillId="0" borderId="53" xfId="2" applyFont="1" applyFill="1" applyBorder="1" applyAlignment="1">
      <alignment horizontal="center"/>
    </xf>
    <xf numFmtId="180" fontId="7" fillId="0" borderId="30" xfId="2" applyFont="1" applyFill="1" applyBorder="1" applyAlignment="1">
      <alignment horizontal="center"/>
    </xf>
    <xf numFmtId="180" fontId="7" fillId="0" borderId="9" xfId="2" applyFont="1" applyFill="1" applyBorder="1" applyAlignment="1">
      <alignment horizontal="center" vertical="center"/>
    </xf>
    <xf numFmtId="180" fontId="7" fillId="0" borderId="2" xfId="2" applyFont="1" applyFill="1" applyBorder="1" applyAlignment="1">
      <alignment horizontal="center" vertical="center"/>
    </xf>
    <xf numFmtId="180" fontId="7" fillId="0" borderId="3" xfId="2" applyFont="1" applyFill="1" applyBorder="1" applyAlignment="1">
      <alignment horizontal="center" vertical="center"/>
    </xf>
    <xf numFmtId="180" fontId="7" fillId="0" borderId="18" xfId="2" applyFont="1" applyFill="1" applyBorder="1" applyAlignment="1">
      <alignment horizontal="center" vertical="center"/>
    </xf>
    <xf numFmtId="180" fontId="7" fillId="0" borderId="49" xfId="2" applyFont="1" applyFill="1" applyBorder="1" applyAlignment="1">
      <alignment horizontal="center" vertical="center" wrapText="1"/>
    </xf>
    <xf numFmtId="180" fontId="7" fillId="0" borderId="50" xfId="2" applyFont="1" applyFill="1" applyBorder="1" applyAlignment="1">
      <alignment horizontal="center" vertical="center" wrapText="1"/>
    </xf>
    <xf numFmtId="180" fontId="7" fillId="0" borderId="51" xfId="2" applyFont="1" applyFill="1" applyBorder="1" applyAlignment="1">
      <alignment horizontal="center" vertical="center" wrapText="1"/>
    </xf>
    <xf numFmtId="180" fontId="7" fillId="0" borderId="52" xfId="2" applyFont="1" applyFill="1" applyBorder="1" applyAlignment="1">
      <alignment horizontal="center" vertical="center" wrapText="1"/>
    </xf>
    <xf numFmtId="180" fontId="2" fillId="0" borderId="19" xfId="2" applyFont="1" applyFill="1" applyBorder="1" applyAlignment="1">
      <alignment horizontal="center"/>
    </xf>
    <xf numFmtId="180" fontId="2" fillId="0" borderId="39" xfId="2" applyFont="1" applyFill="1" applyBorder="1" applyAlignment="1">
      <alignment horizontal="center"/>
    </xf>
    <xf numFmtId="180" fontId="2" fillId="0" borderId="11" xfId="2" applyFont="1" applyFill="1" applyBorder="1" applyAlignment="1">
      <alignment horizontal="center"/>
    </xf>
    <xf numFmtId="180" fontId="2" fillId="0" borderId="39" xfId="2" applyFont="1" applyFill="1" applyBorder="1" applyAlignment="1">
      <alignment horizontal="center"/>
    </xf>
    <xf numFmtId="180" fontId="2" fillId="0" borderId="11" xfId="2" applyFont="1" applyFill="1" applyBorder="1" applyAlignment="1">
      <alignment horizontal="center"/>
    </xf>
    <xf numFmtId="180" fontId="7" fillId="0" borderId="11" xfId="2" applyFont="1" applyFill="1" applyBorder="1" applyAlignment="1">
      <alignment horizontal="center"/>
    </xf>
    <xf numFmtId="180" fontId="0" fillId="0" borderId="11" xfId="2" applyFont="1" applyFill="1" applyBorder="1" applyAlignment="1">
      <alignment horizontal="center"/>
    </xf>
    <xf numFmtId="180" fontId="0" fillId="0" borderId="39" xfId="2" applyFont="1" applyFill="1" applyBorder="1" applyAlignment="1">
      <alignment horizontal="center"/>
    </xf>
    <xf numFmtId="180" fontId="7" fillId="0" borderId="30" xfId="2" applyFont="1" applyFill="1" applyBorder="1" applyAlignment="1">
      <alignment horizontal="center" vertical="center" wrapText="1"/>
    </xf>
    <xf numFmtId="180" fontId="7" fillId="0" borderId="54" xfId="2" applyFont="1" applyFill="1" applyBorder="1" applyAlignment="1">
      <alignment horizontal="center" vertical="center"/>
    </xf>
    <xf numFmtId="180" fontId="7" fillId="0" borderId="41" xfId="2" applyFont="1" applyFill="1" applyBorder="1" applyAlignment="1">
      <alignment horizontal="center" vertical="center"/>
    </xf>
    <xf numFmtId="180" fontId="7" fillId="0" borderId="45" xfId="2" applyFont="1" applyFill="1" applyBorder="1" applyAlignment="1">
      <alignment horizontal="center" vertical="center"/>
    </xf>
    <xf numFmtId="180" fontId="7" fillId="0" borderId="30" xfId="2" applyFont="1" applyFill="1" applyBorder="1" applyAlignment="1">
      <alignment horizontal="center" vertical="center"/>
    </xf>
    <xf numFmtId="180" fontId="7" fillId="0" borderId="41" xfId="2" applyFont="1" applyFill="1" applyBorder="1" applyAlignment="1">
      <alignment horizontal="center" vertical="center" wrapText="1"/>
    </xf>
    <xf numFmtId="180" fontId="7" fillId="0" borderId="54" xfId="2" applyFont="1" applyFill="1" applyBorder="1" applyAlignment="1">
      <alignment horizontal="center" vertical="center" wrapText="1"/>
    </xf>
    <xf numFmtId="180" fontId="7" fillId="0" borderId="43" xfId="2" applyFont="1" applyFill="1" applyBorder="1" applyAlignment="1">
      <alignment horizontal="center" vertical="center" wrapText="1"/>
    </xf>
    <xf numFmtId="180" fontId="7" fillId="0" borderId="59" xfId="2" applyFont="1" applyFill="1" applyBorder="1" applyAlignment="1">
      <alignment horizontal="center" vertical="center" wrapText="1"/>
    </xf>
    <xf numFmtId="180" fontId="7" fillId="0" borderId="19" xfId="2" applyFont="1" applyFill="1" applyBorder="1" applyAlignment="1">
      <alignment horizontal="center" vertical="center" wrapText="1"/>
    </xf>
    <xf numFmtId="180" fontId="7" fillId="0" borderId="39" xfId="2" applyFont="1" applyFill="1" applyBorder="1" applyAlignment="1">
      <alignment horizontal="center" vertical="center" wrapText="1"/>
    </xf>
    <xf numFmtId="180" fontId="7" fillId="0" borderId="11" xfId="2" applyFont="1" applyFill="1" applyBorder="1" applyAlignment="1">
      <alignment horizontal="center" vertical="center" wrapText="1"/>
    </xf>
    <xf numFmtId="180" fontId="7" fillId="0" borderId="17" xfId="2" applyFont="1" applyFill="1" applyBorder="1" applyAlignment="1">
      <alignment horizontal="center" vertical="center" wrapText="1"/>
    </xf>
    <xf numFmtId="180" fontId="7" fillId="0" borderId="18" xfId="2" applyFont="1" applyFill="1" applyBorder="1" applyAlignment="1">
      <alignment horizontal="center" vertical="center" wrapText="1"/>
    </xf>
    <xf numFmtId="180" fontId="7" fillId="0" borderId="25" xfId="2" applyFont="1" applyFill="1" applyBorder="1" applyAlignment="1">
      <alignment horizontal="center" vertical="center" wrapText="1"/>
    </xf>
    <xf numFmtId="180" fontId="7" fillId="0" borderId="55" xfId="2" applyFont="1" applyFill="1" applyBorder="1" applyAlignment="1">
      <alignment horizontal="center" vertical="center"/>
    </xf>
    <xf numFmtId="180" fontId="7" fillId="0" borderId="10" xfId="2" applyFont="1" applyFill="1" applyBorder="1" applyAlignment="1">
      <alignment horizontal="center" vertical="center"/>
    </xf>
    <xf numFmtId="180" fontId="7" fillId="0" borderId="12" xfId="2" applyFont="1" applyFill="1" applyBorder="1" applyAlignment="1">
      <alignment horizontal="center" vertical="center"/>
    </xf>
    <xf numFmtId="180" fontId="7" fillId="0" borderId="25" xfId="2" applyFont="1" applyFill="1" applyBorder="1" applyAlignment="1">
      <alignment horizontal="center" vertical="center"/>
    </xf>
    <xf numFmtId="180" fontId="7" fillId="0" borderId="10" xfId="2" applyFont="1" applyFill="1" applyBorder="1" applyAlignment="1">
      <alignment horizontal="center" vertical="center" wrapText="1"/>
    </xf>
    <xf numFmtId="180" fontId="7" fillId="0" borderId="55" xfId="2" applyFont="1" applyFill="1" applyBorder="1" applyAlignment="1">
      <alignment horizontal="center" vertical="center" wrapText="1"/>
    </xf>
    <xf numFmtId="180" fontId="7" fillId="0" borderId="6" xfId="2" applyFont="1" applyFill="1" applyBorder="1" applyAlignment="1">
      <alignment horizontal="center" vertical="center" wrapText="1"/>
    </xf>
    <xf numFmtId="180" fontId="7" fillId="0" borderId="1" xfId="2" applyFont="1" applyFill="1" applyBorder="1" applyAlignment="1">
      <alignment horizontal="center" vertical="center" wrapText="1"/>
    </xf>
    <xf numFmtId="180" fontId="7" fillId="0" borderId="47" xfId="2" applyFont="1" applyFill="1" applyBorder="1" applyAlignment="1">
      <alignment horizontal="center" vertical="center" wrapText="1"/>
    </xf>
    <xf numFmtId="180" fontId="7" fillId="0" borderId="57" xfId="2" applyFont="1" applyFill="1" applyBorder="1" applyAlignment="1">
      <alignment horizontal="center" vertical="center" wrapText="1"/>
    </xf>
    <xf numFmtId="180" fontId="7" fillId="0" borderId="48" xfId="2" applyFont="1" applyFill="1" applyBorder="1" applyAlignment="1">
      <alignment horizontal="center" vertical="center" wrapText="1"/>
    </xf>
    <xf numFmtId="180" fontId="7" fillId="0" borderId="40" xfId="2" applyFont="1" applyFill="1" applyBorder="1" applyAlignment="1">
      <alignment horizontal="center" vertical="center" wrapText="1"/>
    </xf>
    <xf numFmtId="180" fontId="7" fillId="0" borderId="58" xfId="2" applyFont="1" applyFill="1" applyBorder="1" applyAlignment="1">
      <alignment horizontal="center" vertical="center" wrapText="1"/>
    </xf>
    <xf numFmtId="180" fontId="7" fillId="0" borderId="42" xfId="2" applyFont="1" applyFill="1" applyBorder="1" applyAlignment="1">
      <alignment horizontal="center" vertical="center" wrapText="1"/>
    </xf>
    <xf numFmtId="180" fontId="7" fillId="0" borderId="56" xfId="2" applyFont="1" applyFill="1" applyBorder="1" applyAlignment="1">
      <alignment horizontal="center" vertical="center"/>
    </xf>
    <xf numFmtId="180" fontId="7" fillId="0" borderId="42" xfId="2" applyFont="1" applyFill="1" applyBorder="1" applyAlignment="1">
      <alignment horizontal="center" vertical="center"/>
    </xf>
    <xf numFmtId="180" fontId="7" fillId="0" borderId="46" xfId="2" applyFont="1" applyFill="1" applyBorder="1" applyAlignment="1">
      <alignment horizontal="center" vertical="center"/>
    </xf>
    <xf numFmtId="180" fontId="7" fillId="0" borderId="40" xfId="2" applyFont="1" applyFill="1" applyBorder="1" applyAlignment="1">
      <alignment horizontal="center" vertical="center"/>
    </xf>
    <xf numFmtId="180" fontId="7" fillId="0" borderId="56" xfId="2" applyFont="1" applyFill="1" applyBorder="1" applyAlignment="1">
      <alignment horizontal="center" vertical="center" wrapText="1"/>
    </xf>
    <xf numFmtId="180" fontId="7" fillId="0" borderId="44" xfId="2" applyFont="1" applyFill="1" applyBorder="1" applyAlignment="1">
      <alignment horizontal="center" vertical="center" wrapText="1"/>
    </xf>
    <xf numFmtId="180" fontId="7" fillId="0" borderId="60" xfId="2" applyFont="1" applyFill="1" applyBorder="1" applyAlignment="1">
      <alignment horizontal="center" vertical="center" wrapText="1"/>
    </xf>
    <xf numFmtId="180" fontId="7" fillId="0" borderId="9" xfId="2" applyFont="1" applyFill="1" applyBorder="1" applyAlignment="1">
      <alignment horizontal="center" vertical="center" wrapText="1"/>
    </xf>
    <xf numFmtId="180" fontId="7" fillId="0" borderId="2" xfId="2" applyFont="1" applyFill="1" applyBorder="1" applyAlignment="1">
      <alignment horizontal="center" vertical="center" wrapText="1"/>
    </xf>
    <xf numFmtId="180" fontId="7" fillId="0" borderId="3" xfId="2" applyFont="1" applyFill="1" applyBorder="1" applyAlignment="1">
      <alignment horizontal="center" vertical="center" wrapText="1"/>
    </xf>
    <xf numFmtId="180" fontId="7" fillId="0" borderId="4" xfId="2" applyFont="1" applyFill="1" applyBorder="1" applyAlignment="1">
      <alignment horizontal="center" vertical="center" wrapText="1"/>
    </xf>
    <xf numFmtId="180" fontId="7" fillId="0" borderId="9" xfId="2" applyFont="1" applyFill="1" applyBorder="1" applyAlignment="1">
      <alignment horizontal="center" vertical="center"/>
    </xf>
    <xf numFmtId="180" fontId="7" fillId="0" borderId="2" xfId="2" applyFont="1" applyFill="1" applyBorder="1" applyAlignment="1">
      <alignment horizontal="center" vertical="center"/>
    </xf>
    <xf numFmtId="180" fontId="7" fillId="0" borderId="3" xfId="2" applyFont="1" applyFill="1" applyBorder="1" applyAlignment="1">
      <alignment horizontal="center" vertical="center"/>
    </xf>
    <xf numFmtId="180" fontId="7" fillId="0" borderId="19" xfId="2" applyFont="1" applyFill="1" applyBorder="1" applyAlignment="1">
      <alignment horizontal="center" vertical="center"/>
    </xf>
    <xf numFmtId="180" fontId="7" fillId="0" borderId="19" xfId="2" applyFont="1" applyFill="1" applyBorder="1" applyAlignment="1">
      <alignment horizontal="center" vertical="center" wrapText="1"/>
    </xf>
    <xf numFmtId="180" fontId="6" fillId="0" borderId="16" xfId="2" applyFont="1" applyFill="1" applyBorder="1" applyAlignment="1">
      <alignment horizontal="center" vertical="top" wrapText="1"/>
    </xf>
    <xf numFmtId="180" fontId="6" fillId="0" borderId="13" xfId="2" applyFont="1" applyFill="1" applyBorder="1" applyAlignment="1">
      <alignment horizontal="center" vertical="top" wrapText="1"/>
    </xf>
    <xf numFmtId="180" fontId="6" fillId="0" borderId="14" xfId="2" applyFont="1" applyFill="1" applyBorder="1" applyAlignment="1">
      <alignment horizontal="center" vertical="top" wrapText="1"/>
    </xf>
    <xf numFmtId="180" fontId="6" fillId="0" borderId="5" xfId="2" applyFont="1" applyFill="1" applyBorder="1"/>
    <xf numFmtId="180" fontId="6" fillId="0" borderId="8" xfId="2" applyFont="1" applyFill="1" applyBorder="1"/>
    <xf numFmtId="180" fontId="5" fillId="0" borderId="15" xfId="2" applyFont="1" applyFill="1" applyBorder="1"/>
    <xf numFmtId="180" fontId="6" fillId="0" borderId="20" xfId="2" applyFont="1" applyFill="1" applyBorder="1" applyAlignment="1">
      <alignment horizontal="center" vertical="top" wrapText="1"/>
    </xf>
    <xf numFmtId="180" fontId="6" fillId="0" borderId="16" xfId="2" applyFont="1" applyFill="1" applyBorder="1" applyAlignment="1">
      <alignment horizontal="center" vertical="center" wrapText="1"/>
    </xf>
    <xf numFmtId="180" fontId="6" fillId="0" borderId="13" xfId="2" applyFont="1" applyFill="1" applyBorder="1" applyAlignment="1">
      <alignment horizontal="center" vertical="center" wrapText="1"/>
    </xf>
    <xf numFmtId="180" fontId="6" fillId="0" borderId="20" xfId="2" applyFont="1" applyFill="1" applyBorder="1" applyAlignment="1">
      <alignment horizontal="center" vertical="center" wrapText="1"/>
    </xf>
    <xf numFmtId="180" fontId="6" fillId="0" borderId="1" xfId="2" applyFont="1" applyFill="1" applyBorder="1"/>
    <xf numFmtId="180" fontId="6" fillId="0" borderId="10" xfId="2" applyFont="1" applyFill="1" applyBorder="1"/>
    <xf numFmtId="180" fontId="6" fillId="0" borderId="7" xfId="2" applyFont="1" applyFill="1" applyBorder="1"/>
    <xf numFmtId="180" fontId="6" fillId="0" borderId="31" xfId="2" applyFont="1" applyFill="1" applyBorder="1"/>
    <xf numFmtId="180" fontId="6" fillId="0" borderId="34" xfId="2" applyFont="1" applyFill="1" applyBorder="1"/>
    <xf numFmtId="180" fontId="6" fillId="0" borderId="32" xfId="2" applyFont="1" applyFill="1" applyBorder="1"/>
    <xf numFmtId="180" fontId="6" fillId="0" borderId="36" xfId="2" applyFont="1" applyFill="1" applyBorder="1"/>
    <xf numFmtId="180" fontId="6" fillId="0" borderId="37" xfId="2" applyFont="1" applyFill="1" applyBorder="1"/>
    <xf numFmtId="180" fontId="7" fillId="0" borderId="9" xfId="2" applyFont="1" applyFill="1" applyBorder="1"/>
    <xf numFmtId="180" fontId="7" fillId="0" borderId="2" xfId="2" applyFont="1" applyFill="1" applyBorder="1"/>
    <xf numFmtId="180" fontId="7" fillId="0" borderId="3" xfId="2" applyFont="1" applyFill="1" applyBorder="1"/>
    <xf numFmtId="180" fontId="7" fillId="0" borderId="4" xfId="2" applyFont="1" applyFill="1" applyBorder="1"/>
    <xf numFmtId="180" fontId="7" fillId="0" borderId="17" xfId="2" applyFont="1" applyFill="1" applyBorder="1"/>
    <xf numFmtId="180" fontId="7" fillId="0" borderId="19" xfId="2" applyFont="1" applyFill="1" applyBorder="1"/>
    <xf numFmtId="180" fontId="6" fillId="2" borderId="16" xfId="2" applyFont="1" applyFill="1" applyBorder="1"/>
    <xf numFmtId="180" fontId="6" fillId="2" borderId="13" xfId="2" applyFont="1" applyFill="1" applyBorder="1"/>
    <xf numFmtId="180" fontId="6" fillId="2" borderId="14" xfId="2" applyFont="1" applyFill="1" applyBorder="1"/>
    <xf numFmtId="180" fontId="6" fillId="0" borderId="16" xfId="2" applyFont="1" applyFill="1" applyBorder="1"/>
    <xf numFmtId="180" fontId="6" fillId="0" borderId="14" xfId="2" applyFont="1" applyFill="1" applyBorder="1"/>
    <xf numFmtId="180" fontId="6" fillId="2" borderId="15" xfId="2" applyFont="1" applyFill="1" applyBorder="1"/>
    <xf numFmtId="180" fontId="6" fillId="2" borderId="20" xfId="2" applyFont="1" applyFill="1" applyBorder="1"/>
    <xf numFmtId="180" fontId="6" fillId="0" borderId="6" xfId="2" applyFont="1" applyFill="1" applyBorder="1"/>
    <xf numFmtId="180" fontId="0" fillId="0" borderId="1" xfId="2" applyFont="1" applyFill="1" applyBorder="1"/>
    <xf numFmtId="180" fontId="0" fillId="0" borderId="0" xfId="2" applyFont="1" applyFill="1"/>
    <xf numFmtId="180" fontId="6" fillId="2" borderId="15" xfId="2" applyFont="1" applyFill="1" applyBorder="1" applyAlignment="1">
      <alignment horizontal="right" vertical="center"/>
    </xf>
    <xf numFmtId="180" fontId="6" fillId="0" borderId="10" xfId="2" applyFont="1" applyFill="1" applyBorder="1" applyAlignment="1">
      <alignment horizontal="right" vertical="center"/>
    </xf>
    <xf numFmtId="180" fontId="6" fillId="0" borderId="5" xfId="2" applyFont="1" applyFill="1" applyBorder="1" applyAlignment="1">
      <alignment horizontal="right" vertical="center"/>
    </xf>
    <xf numFmtId="180" fontId="6" fillId="0" borderId="1" xfId="2" applyFont="1" applyFill="1" applyBorder="1" applyAlignment="1">
      <alignment horizontal="right" vertical="center"/>
    </xf>
    <xf numFmtId="180" fontId="6" fillId="0" borderId="8" xfId="2" applyFont="1" applyFill="1" applyBorder="1" applyAlignment="1">
      <alignment horizontal="right" vertical="center"/>
    </xf>
    <xf numFmtId="180" fontId="6" fillId="0" borderId="7" xfId="2" applyFont="1" applyFill="1" applyBorder="1" applyAlignment="1">
      <alignment horizontal="right" vertical="center"/>
    </xf>
    <xf numFmtId="180" fontId="6" fillId="0" borderId="31" xfId="2" applyFont="1" applyFill="1" applyBorder="1" applyAlignment="1">
      <alignment horizontal="right" vertical="center"/>
    </xf>
    <xf numFmtId="180" fontId="6" fillId="0" borderId="34" xfId="2" applyFont="1" applyFill="1" applyBorder="1" applyAlignment="1">
      <alignment horizontal="right" vertical="center"/>
    </xf>
    <xf numFmtId="180" fontId="6" fillId="0" borderId="32" xfId="2" applyFont="1" applyFill="1" applyBorder="1" applyAlignment="1">
      <alignment horizontal="right" vertical="center"/>
    </xf>
    <xf numFmtId="180" fontId="6" fillId="0" borderId="37" xfId="2" applyFont="1" applyFill="1" applyBorder="1" applyAlignment="1">
      <alignment horizontal="right" vertical="center"/>
    </xf>
    <xf numFmtId="180" fontId="7" fillId="0" borderId="17" xfId="2" applyFont="1" applyFill="1" applyBorder="1" applyAlignment="1">
      <alignment horizontal="right" vertical="center"/>
    </xf>
    <xf numFmtId="180" fontId="7" fillId="0" borderId="2" xfId="2" applyFont="1" applyFill="1" applyBorder="1" applyAlignment="1">
      <alignment horizontal="right" vertical="center"/>
    </xf>
    <xf numFmtId="180" fontId="7" fillId="0" borderId="11" xfId="2" applyFont="1" applyFill="1" applyBorder="1" applyAlignment="1">
      <alignment horizontal="right" vertical="center"/>
    </xf>
    <xf numFmtId="180" fontId="7" fillId="0" borderId="18" xfId="2" applyFont="1" applyFill="1" applyBorder="1"/>
    <xf numFmtId="180" fontId="7" fillId="2" borderId="21" xfId="2" applyFont="1" applyFill="1" applyBorder="1"/>
    <xf numFmtId="180" fontId="7" fillId="2" borderId="24" xfId="2" applyFont="1" applyFill="1" applyBorder="1"/>
    <xf numFmtId="180" fontId="6" fillId="0" borderId="21" xfId="2" applyFont="1" applyFill="1" applyBorder="1"/>
    <xf numFmtId="180" fontId="6" fillId="0" borderId="22" xfId="2" applyFont="1" applyFill="1" applyBorder="1"/>
    <xf numFmtId="180" fontId="7" fillId="2" borderId="25" xfId="2" applyFont="1" applyFill="1" applyBorder="1"/>
    <xf numFmtId="180" fontId="7" fillId="2" borderId="21" xfId="2" applyFont="1" applyFill="1" applyBorder="1" applyAlignment="1">
      <alignment horizontal="right" vertical="center"/>
    </xf>
    <xf numFmtId="180" fontId="7" fillId="2" borderId="24" xfId="2" applyFont="1" applyFill="1" applyBorder="1" applyAlignment="1">
      <alignment horizontal="right" vertical="center"/>
    </xf>
    <xf numFmtId="180" fontId="7" fillId="2" borderId="22" xfId="2" applyFont="1" applyFill="1" applyBorder="1" applyAlignment="1">
      <alignment horizontal="right" vertical="center"/>
    </xf>
    <xf numFmtId="180" fontId="7" fillId="2" borderId="25" xfId="2" applyFont="1" applyFill="1" applyBorder="1" applyAlignment="1">
      <alignment horizontal="right" vertical="center"/>
    </xf>
    <xf numFmtId="180" fontId="7" fillId="2" borderId="0" xfId="2" applyFont="1" applyFill="1" applyBorder="1"/>
    <xf numFmtId="180" fontId="7" fillId="0" borderId="2" xfId="2" applyFont="1" applyFill="1" applyBorder="1" applyAlignment="1"/>
    <xf numFmtId="180" fontId="7" fillId="0" borderId="4" xfId="2" applyFont="1" applyFill="1" applyBorder="1" applyAlignment="1"/>
    <xf numFmtId="180" fontId="7" fillId="0" borderId="9" xfId="2" applyFont="1" applyFill="1" applyBorder="1" applyAlignment="1"/>
    <xf numFmtId="180" fontId="7" fillId="0" borderId="3" xfId="2" applyFont="1" applyFill="1" applyBorder="1" applyAlignment="1"/>
    <xf numFmtId="180" fontId="7" fillId="0" borderId="0" xfId="2" applyFont="1" applyFill="1" applyBorder="1" applyAlignment="1"/>
    <xf numFmtId="180" fontId="10" fillId="0" borderId="0" xfId="2" applyFont="1" applyFill="1" applyBorder="1" applyAlignment="1">
      <alignment horizontal="left"/>
    </xf>
    <xf numFmtId="180" fontId="11" fillId="0" borderId="0" xfId="2" applyFont="1" applyFill="1" applyBorder="1"/>
    <xf numFmtId="180" fontId="12" fillId="0" borderId="0" xfId="2" applyFont="1" applyFill="1" applyBorder="1" applyAlignment="1"/>
    <xf numFmtId="180" fontId="11" fillId="0" borderId="0" xfId="2" applyFont="1" applyFill="1" applyBorder="1" applyAlignment="1"/>
    <xf numFmtId="180" fontId="12" fillId="0" borderId="0" xfId="2" applyFont="1" applyFill="1" applyBorder="1"/>
    <xf numFmtId="180" fontId="5" fillId="0" borderId="0" xfId="2" applyFont="1" applyFill="1"/>
    <xf numFmtId="180" fontId="7" fillId="0" borderId="2" xfId="2" applyFont="1" applyFill="1" applyBorder="1" applyAlignment="1">
      <alignment horizontal="center"/>
    </xf>
    <xf numFmtId="180" fontId="7" fillId="0" borderId="3" xfId="2" applyFont="1" applyFill="1" applyBorder="1" applyAlignment="1">
      <alignment horizontal="center"/>
    </xf>
    <xf numFmtId="180" fontId="7" fillId="0" borderId="45" xfId="2" applyFont="1" applyFill="1" applyBorder="1" applyAlignment="1">
      <alignment horizontal="center" vertical="center" wrapText="1"/>
    </xf>
    <xf numFmtId="180" fontId="7" fillId="0" borderId="12" xfId="2" applyFont="1" applyFill="1" applyBorder="1" applyAlignment="1">
      <alignment horizontal="center" vertical="center" wrapText="1"/>
    </xf>
    <xf numFmtId="180" fontId="7" fillId="0" borderId="46" xfId="2" applyFont="1" applyFill="1" applyBorder="1" applyAlignment="1">
      <alignment horizontal="center" vertical="center" wrapText="1"/>
    </xf>
    <xf numFmtId="180" fontId="7" fillId="0" borderId="2" xfId="2" applyFont="1" applyFill="1" applyBorder="1" applyAlignment="1">
      <alignment horizontal="center"/>
    </xf>
    <xf numFmtId="180" fontId="7" fillId="0" borderId="11" xfId="2" applyFont="1" applyFill="1" applyBorder="1" applyAlignment="1">
      <alignment horizontal="center" vertical="center" wrapText="1"/>
    </xf>
    <xf numFmtId="180" fontId="5" fillId="0" borderId="26" xfId="2" applyFont="1" applyFill="1" applyBorder="1"/>
    <xf numFmtId="180" fontId="0" fillId="0" borderId="15" xfId="2" applyFont="1" applyFill="1" applyBorder="1"/>
    <xf numFmtId="180" fontId="6" fillId="0" borderId="12" xfId="2" applyFont="1" applyFill="1" applyBorder="1"/>
    <xf numFmtId="180" fontId="6" fillId="0" borderId="38" xfId="2" applyFont="1" applyFill="1" applyBorder="1"/>
    <xf numFmtId="180" fontId="7" fillId="0" borderId="11" xfId="2" applyFont="1" applyFill="1" applyBorder="1"/>
    <xf numFmtId="180" fontId="6" fillId="2" borderId="26" xfId="2" applyFont="1" applyFill="1" applyBorder="1"/>
    <xf numFmtId="180" fontId="6" fillId="2" borderId="14" xfId="2" applyFont="1" applyFill="1" applyBorder="1" applyAlignment="1">
      <alignment horizontal="right" vertical="center"/>
    </xf>
    <xf numFmtId="180" fontId="6" fillId="2" borderId="26" xfId="2" applyFont="1" applyFill="1" applyBorder="1" applyAlignment="1">
      <alignment horizontal="right" vertical="center"/>
    </xf>
    <xf numFmtId="180" fontId="6" fillId="0" borderId="12" xfId="2" applyFont="1" applyFill="1" applyBorder="1" applyAlignment="1">
      <alignment horizontal="right" vertical="center"/>
    </xf>
    <xf numFmtId="180" fontId="13" fillId="0" borderId="1" xfId="2" applyFont="1" applyFill="1" applyBorder="1" applyAlignment="1">
      <alignment horizontal="right" vertical="center"/>
    </xf>
    <xf numFmtId="180" fontId="14" fillId="0" borderId="8" xfId="2" applyFont="1" applyFill="1" applyBorder="1" applyAlignment="1">
      <alignment horizontal="right" vertical="center"/>
    </xf>
    <xf numFmtId="180" fontId="7" fillId="0" borderId="9" xfId="2" applyFont="1" applyFill="1" applyBorder="1" applyAlignment="1">
      <alignment horizontal="right" vertical="center"/>
    </xf>
    <xf numFmtId="180" fontId="7" fillId="0" borderId="3" xfId="2" applyFont="1" applyFill="1" applyBorder="1" applyAlignment="1">
      <alignment horizontal="right" vertical="center"/>
    </xf>
    <xf numFmtId="180" fontId="7" fillId="0" borderId="4" xfId="2" applyFont="1" applyFill="1" applyBorder="1" applyAlignment="1">
      <alignment horizontal="right" vertical="center"/>
    </xf>
    <xf numFmtId="180" fontId="7" fillId="2" borderId="23" xfId="2" applyFont="1" applyFill="1" applyBorder="1" applyAlignment="1">
      <alignment horizontal="right" vertical="center"/>
    </xf>
    <xf numFmtId="180" fontId="7" fillId="0" borderId="11" xfId="2" applyFont="1" applyFill="1" applyBorder="1" applyAlignment="1"/>
    <xf numFmtId="180" fontId="7" fillId="0" borderId="18" xfId="2" applyFont="1" applyFill="1" applyBorder="1" applyAlignment="1"/>
  </cellXfs>
  <cellStyles count="4">
    <cellStyle name="Euro" xfId="1"/>
    <cellStyle name="Millares" xfId="2" builtinId="3"/>
    <cellStyle name="Millares_Hoja1" xfId="3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3"/>
  <sheetViews>
    <sheetView view="pageBreakPreview" zoomScaleNormal="120" zoomScaleSheetLayoutView="100" workbookViewId="0">
      <pane xSplit="4" ySplit="14" topLeftCell="G15" activePane="bottomRight" state="frozen"/>
      <selection pane="topRight" activeCell="E1" sqref="E1"/>
      <selection pane="bottomLeft" activeCell="A15" sqref="A15"/>
      <selection pane="bottomRight" activeCell="B54" sqref="B54"/>
    </sheetView>
  </sheetViews>
  <sheetFormatPr baseColWidth="10" defaultRowHeight="12.75" x14ac:dyDescent="0.2"/>
  <cols>
    <col min="1" max="1" width="31.85546875" style="1" customWidth="1"/>
    <col min="2" max="2" width="14.7109375" style="1" customWidth="1"/>
    <col min="3" max="3" width="11.42578125" style="1" customWidth="1"/>
    <col min="4" max="4" width="12.5703125" style="357" bestFit="1" customWidth="1"/>
    <col min="5" max="5" width="11.7109375" style="357" bestFit="1" customWidth="1"/>
    <col min="6" max="11" width="12.5703125" style="357" bestFit="1" customWidth="1"/>
    <col min="12" max="12" width="11.7109375" style="357" bestFit="1" customWidth="1"/>
    <col min="13" max="13" width="10.28515625" style="357" bestFit="1" customWidth="1"/>
    <col min="14" max="14" width="5.85546875" style="357" bestFit="1" customWidth="1"/>
    <col min="15" max="15" width="10.28515625" style="357" bestFit="1" customWidth="1"/>
    <col min="16" max="19" width="13.85546875" style="357" bestFit="1" customWidth="1"/>
    <col min="20" max="21" width="12.5703125" style="357" bestFit="1" customWidth="1"/>
    <col min="22" max="22" width="11.7109375" style="357" bestFit="1" customWidth="1"/>
    <col min="23" max="23" width="12.5703125" style="357" bestFit="1" customWidth="1"/>
    <col min="24" max="24" width="19.5703125" style="357" bestFit="1" customWidth="1"/>
    <col min="25" max="26" width="5.7109375" style="357" bestFit="1" customWidth="1"/>
    <col min="27" max="27" width="13.85546875" style="357" bestFit="1" customWidth="1"/>
    <col min="28" max="30" width="12.5703125" style="357" bestFit="1" customWidth="1"/>
    <col min="31" max="31" width="8.85546875" style="357" bestFit="1" customWidth="1"/>
    <col min="32" max="33" width="12.5703125" style="357" bestFit="1" customWidth="1"/>
    <col min="34" max="34" width="6.5703125" style="357" bestFit="1" customWidth="1"/>
    <col min="35" max="35" width="11.7109375" style="357" bestFit="1" customWidth="1"/>
    <col min="36" max="36" width="10.28515625" style="357" customWidth="1"/>
    <col min="37" max="37" width="10.85546875" style="357" bestFit="1" customWidth="1"/>
    <col min="38" max="38" width="12.5703125" style="357" bestFit="1" customWidth="1"/>
    <col min="39" max="40" width="10.85546875" style="357" bestFit="1" customWidth="1"/>
    <col min="41" max="41" width="18.5703125" style="357" bestFit="1" customWidth="1"/>
    <col min="42" max="44" width="17.7109375" style="357" customWidth="1"/>
    <col min="45" max="46" width="15.28515625" style="357" customWidth="1"/>
    <col min="47" max="47" width="16" style="357" customWidth="1"/>
    <col min="48" max="48" width="16.42578125" style="357" customWidth="1"/>
    <col min="49" max="50" width="17.7109375" style="357" customWidth="1"/>
    <col min="51" max="51" width="11.42578125" style="99" hidden="1" customWidth="1"/>
    <col min="52" max="52" width="0.140625" style="6" customWidth="1"/>
    <col min="53" max="53" width="11.42578125" style="6"/>
    <col min="54" max="54" width="12.7109375" style="6" bestFit="1" customWidth="1"/>
    <col min="55" max="16384" width="11.42578125" style="6"/>
  </cols>
  <sheetData>
    <row r="1" spans="1:52" x14ac:dyDescent="0.2">
      <c r="A1" s="3" t="s">
        <v>0</v>
      </c>
      <c r="B1" s="140" t="s">
        <v>1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251" t="s">
        <v>1</v>
      </c>
      <c r="T1" s="251"/>
      <c r="U1" s="251"/>
      <c r="V1" s="251"/>
      <c r="W1" s="252"/>
      <c r="X1" s="252"/>
      <c r="Y1" s="252"/>
      <c r="Z1" s="252"/>
      <c r="AA1" s="252"/>
      <c r="AB1" s="251" t="s">
        <v>1</v>
      </c>
      <c r="AC1" s="251"/>
      <c r="AD1" s="251"/>
      <c r="AE1" s="251"/>
      <c r="AF1" s="251"/>
      <c r="AG1" s="251"/>
      <c r="AH1" s="251"/>
      <c r="AI1" s="251"/>
      <c r="AJ1" s="251"/>
      <c r="AK1" s="252"/>
      <c r="AL1" s="252"/>
      <c r="AM1" s="252"/>
      <c r="AN1" s="252"/>
      <c r="AO1" s="252"/>
      <c r="AP1" s="251" t="s">
        <v>1</v>
      </c>
      <c r="AQ1" s="251"/>
      <c r="AR1" s="251"/>
      <c r="AS1" s="251"/>
      <c r="AT1" s="251"/>
      <c r="AU1" s="251"/>
      <c r="AV1" s="251"/>
      <c r="AW1" s="251"/>
      <c r="AX1" s="251"/>
    </row>
    <row r="2" spans="1:52" x14ac:dyDescent="0.2">
      <c r="A2" s="3" t="s">
        <v>123</v>
      </c>
      <c r="C2" s="140" t="s">
        <v>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253"/>
      <c r="S2" s="251" t="s">
        <v>3</v>
      </c>
      <c r="T2" s="251"/>
      <c r="U2" s="251"/>
      <c r="V2" s="251"/>
      <c r="W2" s="252"/>
      <c r="X2" s="252"/>
      <c r="Y2" s="252"/>
      <c r="Z2" s="252"/>
      <c r="AA2" s="252"/>
      <c r="AB2" s="251" t="s">
        <v>3</v>
      </c>
      <c r="AC2" s="251"/>
      <c r="AD2" s="251"/>
      <c r="AE2" s="251"/>
      <c r="AF2" s="251"/>
      <c r="AG2" s="251"/>
      <c r="AH2" s="251"/>
      <c r="AI2" s="251"/>
      <c r="AJ2" s="251"/>
      <c r="AK2" s="252"/>
      <c r="AL2" s="252"/>
      <c r="AM2" s="252"/>
      <c r="AN2" s="252"/>
      <c r="AO2" s="252"/>
      <c r="AP2" s="251" t="s">
        <v>3</v>
      </c>
      <c r="AQ2" s="251"/>
      <c r="AR2" s="251"/>
      <c r="AS2" s="251"/>
      <c r="AT2" s="251"/>
      <c r="AU2" s="251"/>
      <c r="AV2" s="251"/>
      <c r="AW2" s="251"/>
      <c r="AX2" s="251"/>
    </row>
    <row r="3" spans="1:52" x14ac:dyDescent="0.2">
      <c r="A3" s="3" t="s">
        <v>122</v>
      </c>
      <c r="D3" s="251" t="s">
        <v>141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4"/>
      <c r="S3" s="251" t="s">
        <v>132</v>
      </c>
      <c r="T3" s="251"/>
      <c r="U3" s="251"/>
      <c r="V3" s="251"/>
      <c r="W3" s="252"/>
      <c r="X3" s="252"/>
      <c r="Y3" s="252"/>
      <c r="Z3" s="252"/>
      <c r="AA3" s="252"/>
      <c r="AB3" s="251" t="s">
        <v>132</v>
      </c>
      <c r="AC3" s="251"/>
      <c r="AD3" s="251"/>
      <c r="AE3" s="251"/>
      <c r="AF3" s="251"/>
      <c r="AG3" s="251"/>
      <c r="AH3" s="251"/>
      <c r="AI3" s="251"/>
      <c r="AJ3" s="251"/>
      <c r="AK3" s="252"/>
      <c r="AL3" s="252"/>
      <c r="AM3" s="252"/>
      <c r="AN3" s="252"/>
      <c r="AO3" s="252"/>
      <c r="AP3" s="251" t="s">
        <v>132</v>
      </c>
      <c r="AQ3" s="251"/>
      <c r="AR3" s="251"/>
      <c r="AS3" s="251"/>
      <c r="AT3" s="251"/>
      <c r="AU3" s="251"/>
      <c r="AV3" s="251"/>
      <c r="AW3" s="251"/>
      <c r="AX3" s="251"/>
    </row>
    <row r="4" spans="1:52" x14ac:dyDescent="0.2">
      <c r="A4" s="2"/>
      <c r="B4" s="140" t="s">
        <v>4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251" t="s">
        <v>4</v>
      </c>
      <c r="T4" s="251"/>
      <c r="U4" s="251"/>
      <c r="V4" s="251"/>
      <c r="W4" s="252"/>
      <c r="X4" s="252"/>
      <c r="Y4" s="252"/>
      <c r="Z4" s="252"/>
      <c r="AA4" s="252"/>
      <c r="AB4" s="251" t="s">
        <v>4</v>
      </c>
      <c r="AC4" s="251"/>
      <c r="AD4" s="251"/>
      <c r="AE4" s="251"/>
      <c r="AF4" s="251"/>
      <c r="AG4" s="251"/>
      <c r="AH4" s="251"/>
      <c r="AI4" s="251"/>
      <c r="AJ4" s="251"/>
      <c r="AK4" s="252"/>
      <c r="AL4" s="252"/>
      <c r="AM4" s="252"/>
      <c r="AN4" s="252"/>
      <c r="AO4" s="252"/>
      <c r="AP4" s="251" t="s">
        <v>4</v>
      </c>
      <c r="AQ4" s="251"/>
      <c r="AR4" s="251"/>
      <c r="AS4" s="251"/>
      <c r="AT4" s="251"/>
      <c r="AU4" s="251"/>
      <c r="AV4" s="251"/>
      <c r="AW4" s="251"/>
      <c r="AX4" s="251"/>
    </row>
    <row r="5" spans="1:52" x14ac:dyDescent="0.2">
      <c r="A5" s="2"/>
      <c r="B5" s="3"/>
      <c r="C5" s="2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5"/>
      <c r="T5" s="255"/>
      <c r="U5" s="255"/>
      <c r="V5" s="255"/>
      <c r="W5" s="254"/>
      <c r="X5" s="254"/>
      <c r="Y5" s="254"/>
      <c r="Z5" s="254"/>
      <c r="AA5" s="254"/>
      <c r="AB5" s="255"/>
      <c r="AC5" s="255"/>
      <c r="AD5" s="255"/>
      <c r="AE5" s="255"/>
      <c r="AF5" s="255"/>
      <c r="AG5" s="255"/>
      <c r="AH5" s="255"/>
      <c r="AI5" s="255"/>
      <c r="AJ5" s="255"/>
      <c r="AK5" s="254"/>
      <c r="AL5" s="254"/>
      <c r="AM5" s="254"/>
      <c r="AN5" s="254"/>
      <c r="AO5" s="254"/>
      <c r="AP5" s="255"/>
      <c r="AQ5" s="255"/>
      <c r="AR5" s="255"/>
      <c r="AS5" s="255"/>
      <c r="AT5" s="255"/>
      <c r="AU5" s="255"/>
      <c r="AV5" s="255"/>
      <c r="AW5" s="255"/>
      <c r="AX5" s="255"/>
    </row>
    <row r="6" spans="1:52" x14ac:dyDescent="0.2">
      <c r="A6" s="2"/>
      <c r="B6" s="140" t="s">
        <v>5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251" t="s">
        <v>5</v>
      </c>
      <c r="T6" s="251"/>
      <c r="U6" s="251"/>
      <c r="V6" s="251"/>
      <c r="W6" s="252"/>
      <c r="X6" s="252"/>
      <c r="Y6" s="252"/>
      <c r="Z6" s="252"/>
      <c r="AA6" s="252"/>
      <c r="AB6" s="251" t="s">
        <v>6</v>
      </c>
      <c r="AC6" s="251"/>
      <c r="AD6" s="251"/>
      <c r="AE6" s="251"/>
      <c r="AF6" s="251"/>
      <c r="AG6" s="251"/>
      <c r="AH6" s="251"/>
      <c r="AI6" s="251"/>
      <c r="AJ6" s="251"/>
      <c r="AK6" s="252"/>
      <c r="AL6" s="252"/>
      <c r="AM6" s="252"/>
      <c r="AN6" s="252"/>
      <c r="AO6" s="252"/>
      <c r="AP6" s="251" t="s">
        <v>6</v>
      </c>
      <c r="AQ6" s="251"/>
      <c r="AR6" s="251"/>
      <c r="AS6" s="251"/>
      <c r="AT6" s="251"/>
      <c r="AU6" s="251"/>
      <c r="AV6" s="251"/>
      <c r="AW6" s="251"/>
      <c r="AX6" s="251"/>
    </row>
    <row r="7" spans="1:52" x14ac:dyDescent="0.2">
      <c r="A7" s="4"/>
      <c r="B7" s="4"/>
      <c r="C7" s="5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7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  <c r="AW7" s="257"/>
      <c r="AX7" s="257"/>
    </row>
    <row r="8" spans="1:52" ht="13.5" thickBot="1" x14ac:dyDescent="0.25">
      <c r="A8" s="7"/>
      <c r="B8" s="7"/>
      <c r="C8" s="7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9" t="s">
        <v>7</v>
      </c>
      <c r="R8" s="259"/>
      <c r="S8" s="258"/>
      <c r="T8" s="258"/>
      <c r="U8" s="258"/>
      <c r="V8" s="258"/>
      <c r="W8" s="259" t="s">
        <v>7</v>
      </c>
      <c r="X8" s="259"/>
      <c r="Y8" s="259"/>
      <c r="Z8" s="259"/>
      <c r="AA8" s="259"/>
      <c r="AB8" s="258"/>
      <c r="AC8" s="258"/>
      <c r="AD8" s="258"/>
      <c r="AE8" s="258"/>
      <c r="AF8" s="258"/>
      <c r="AG8" s="258"/>
      <c r="AH8" s="258"/>
      <c r="AI8" s="258"/>
      <c r="AJ8" s="258"/>
      <c r="AK8" s="258"/>
      <c r="AL8" s="259" t="s">
        <v>7</v>
      </c>
      <c r="AM8" s="259"/>
      <c r="AN8" s="259"/>
      <c r="AO8" s="259"/>
      <c r="AP8" s="258"/>
      <c r="AQ8" s="258"/>
      <c r="AR8" s="258"/>
      <c r="AS8" s="258"/>
      <c r="AT8" s="258"/>
      <c r="AU8" s="258"/>
      <c r="AV8" s="258"/>
      <c r="AW8" s="259" t="s">
        <v>7</v>
      </c>
      <c r="AX8" s="259"/>
    </row>
    <row r="9" spans="1:52" ht="12.75" customHeight="1" thickBot="1" x14ac:dyDescent="0.25">
      <c r="A9" s="119" t="s">
        <v>8</v>
      </c>
      <c r="B9" s="122" t="s">
        <v>9</v>
      </c>
      <c r="C9" s="122" t="s">
        <v>10</v>
      </c>
      <c r="D9" s="260" t="s">
        <v>11</v>
      </c>
      <c r="E9" s="260"/>
      <c r="F9" s="260"/>
      <c r="G9" s="260"/>
      <c r="H9" s="260"/>
      <c r="I9" s="260"/>
      <c r="J9" s="260"/>
      <c r="K9" s="260"/>
      <c r="L9" s="260"/>
      <c r="M9" s="260"/>
      <c r="N9" s="261"/>
      <c r="O9" s="261"/>
      <c r="P9" s="260"/>
      <c r="Q9" s="260"/>
      <c r="R9" s="262"/>
      <c r="S9" s="263" t="s">
        <v>12</v>
      </c>
      <c r="T9" s="264"/>
      <c r="U9" s="264"/>
      <c r="V9" s="264"/>
      <c r="W9" s="264"/>
      <c r="X9" s="265"/>
      <c r="Y9" s="265"/>
      <c r="Z9" s="265"/>
      <c r="AA9" s="266"/>
      <c r="AB9" s="267" t="s">
        <v>13</v>
      </c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9"/>
      <c r="AN9" s="269"/>
      <c r="AO9" s="270"/>
      <c r="AP9" s="393"/>
      <c r="AQ9" s="393"/>
      <c r="AR9" s="393"/>
      <c r="AS9" s="393"/>
      <c r="AT9" s="393"/>
      <c r="AU9" s="393"/>
      <c r="AV9" s="393"/>
      <c r="AW9" s="394"/>
      <c r="AX9" s="284" t="s">
        <v>14</v>
      </c>
    </row>
    <row r="10" spans="1:52" ht="24" customHeight="1" thickBot="1" x14ac:dyDescent="0.25">
      <c r="A10" s="120"/>
      <c r="B10" s="134"/>
      <c r="C10" s="134"/>
      <c r="D10" s="271" t="s">
        <v>15</v>
      </c>
      <c r="E10" s="272"/>
      <c r="F10" s="273" t="s">
        <v>16</v>
      </c>
      <c r="G10" s="274"/>
      <c r="H10" s="275" t="s">
        <v>17</v>
      </c>
      <c r="I10" s="272"/>
      <c r="J10" s="275" t="s">
        <v>21</v>
      </c>
      <c r="K10" s="272"/>
      <c r="L10" s="276" t="s">
        <v>18</v>
      </c>
      <c r="M10" s="260"/>
      <c r="N10" s="277"/>
      <c r="O10" s="278"/>
      <c r="P10" s="260" t="s">
        <v>19</v>
      </c>
      <c r="Q10" s="260"/>
      <c r="R10" s="279" t="s">
        <v>20</v>
      </c>
      <c r="S10" s="280" t="s">
        <v>120</v>
      </c>
      <c r="T10" s="281" t="s">
        <v>16</v>
      </c>
      <c r="U10" s="281" t="s">
        <v>17</v>
      </c>
      <c r="V10" s="281" t="s">
        <v>18</v>
      </c>
      <c r="W10" s="282" t="s">
        <v>21</v>
      </c>
      <c r="X10" s="282" t="s">
        <v>139</v>
      </c>
      <c r="Y10" s="283"/>
      <c r="Z10" s="283"/>
      <c r="AA10" s="284" t="s">
        <v>22</v>
      </c>
      <c r="AB10" s="285" t="s">
        <v>117</v>
      </c>
      <c r="AC10" s="284" t="s">
        <v>136</v>
      </c>
      <c r="AD10" s="284" t="s">
        <v>23</v>
      </c>
      <c r="AE10" s="284" t="s">
        <v>127</v>
      </c>
      <c r="AF10" s="284" t="s">
        <v>24</v>
      </c>
      <c r="AG10" s="284" t="s">
        <v>25</v>
      </c>
      <c r="AH10" s="284" t="s">
        <v>26</v>
      </c>
      <c r="AI10" s="284" t="s">
        <v>27</v>
      </c>
      <c r="AJ10" s="284" t="s">
        <v>28</v>
      </c>
      <c r="AK10" s="284" t="s">
        <v>29</v>
      </c>
      <c r="AL10" s="286" t="s">
        <v>129</v>
      </c>
      <c r="AM10" s="287" t="s">
        <v>137</v>
      </c>
      <c r="AN10" s="285" t="s">
        <v>138</v>
      </c>
      <c r="AO10" s="284" t="s">
        <v>30</v>
      </c>
      <c r="AP10" s="284" t="s">
        <v>17</v>
      </c>
      <c r="AQ10" s="284" t="s">
        <v>31</v>
      </c>
      <c r="AR10" s="279" t="s">
        <v>32</v>
      </c>
      <c r="AS10" s="284" t="s">
        <v>33</v>
      </c>
      <c r="AT10" s="284" t="s">
        <v>34</v>
      </c>
      <c r="AU10" s="284" t="s">
        <v>118</v>
      </c>
      <c r="AV10" s="395" t="s">
        <v>35</v>
      </c>
      <c r="AW10" s="395" t="s">
        <v>36</v>
      </c>
      <c r="AX10" s="298"/>
    </row>
    <row r="11" spans="1:52" ht="12.75" customHeight="1" thickBot="1" x14ac:dyDescent="0.25">
      <c r="A11" s="120"/>
      <c r="B11" s="134"/>
      <c r="C11" s="134"/>
      <c r="D11" s="288" t="s">
        <v>37</v>
      </c>
      <c r="E11" s="289"/>
      <c r="F11" s="290" t="s">
        <v>37</v>
      </c>
      <c r="G11" s="289"/>
      <c r="H11" s="290" t="s">
        <v>37</v>
      </c>
      <c r="I11" s="289"/>
      <c r="J11" s="290" t="s">
        <v>113</v>
      </c>
      <c r="K11" s="289"/>
      <c r="L11" s="290" t="s">
        <v>37</v>
      </c>
      <c r="M11" s="288"/>
      <c r="N11" s="291" t="s">
        <v>37</v>
      </c>
      <c r="O11" s="292"/>
      <c r="P11" s="288" t="s">
        <v>37</v>
      </c>
      <c r="Q11" s="288"/>
      <c r="R11" s="293"/>
      <c r="S11" s="294"/>
      <c r="T11" s="295"/>
      <c r="U11" s="295"/>
      <c r="V11" s="295"/>
      <c r="W11" s="296"/>
      <c r="X11" s="296"/>
      <c r="Y11" s="297"/>
      <c r="Z11" s="297"/>
      <c r="AA11" s="298"/>
      <c r="AB11" s="299"/>
      <c r="AC11" s="298"/>
      <c r="AD11" s="298"/>
      <c r="AE11" s="298"/>
      <c r="AF11" s="298"/>
      <c r="AG11" s="298"/>
      <c r="AH11" s="298"/>
      <c r="AI11" s="298"/>
      <c r="AJ11" s="298"/>
      <c r="AK11" s="298"/>
      <c r="AL11" s="300"/>
      <c r="AM11" s="301"/>
      <c r="AN11" s="299"/>
      <c r="AO11" s="298"/>
      <c r="AP11" s="298"/>
      <c r="AQ11" s="298"/>
      <c r="AR11" s="293"/>
      <c r="AS11" s="298"/>
      <c r="AT11" s="298"/>
      <c r="AU11" s="298"/>
      <c r="AV11" s="396"/>
      <c r="AW11" s="396"/>
      <c r="AX11" s="298"/>
    </row>
    <row r="12" spans="1:52" ht="12.75" customHeight="1" x14ac:dyDescent="0.2">
      <c r="A12" s="120"/>
      <c r="B12" s="134"/>
      <c r="C12" s="134"/>
      <c r="D12" s="302" t="s">
        <v>38</v>
      </c>
      <c r="E12" s="279" t="s">
        <v>131</v>
      </c>
      <c r="F12" s="279" t="s">
        <v>38</v>
      </c>
      <c r="G12" s="279" t="s">
        <v>131</v>
      </c>
      <c r="H12" s="279" t="s">
        <v>38</v>
      </c>
      <c r="I12" s="279" t="s">
        <v>131</v>
      </c>
      <c r="J12" s="279" t="s">
        <v>38</v>
      </c>
      <c r="K12" s="293" t="s">
        <v>131</v>
      </c>
      <c r="L12" s="279" t="s">
        <v>38</v>
      </c>
      <c r="M12" s="303" t="s">
        <v>131</v>
      </c>
      <c r="N12" s="284" t="s">
        <v>38</v>
      </c>
      <c r="O12" s="279" t="s">
        <v>131</v>
      </c>
      <c r="P12" s="302" t="s">
        <v>38</v>
      </c>
      <c r="Q12" s="303" t="s">
        <v>131</v>
      </c>
      <c r="R12" s="293"/>
      <c r="S12" s="294"/>
      <c r="T12" s="295"/>
      <c r="U12" s="295"/>
      <c r="V12" s="295"/>
      <c r="W12" s="296"/>
      <c r="X12" s="296"/>
      <c r="Y12" s="297"/>
      <c r="Z12" s="297"/>
      <c r="AA12" s="298"/>
      <c r="AB12" s="299"/>
      <c r="AC12" s="298"/>
      <c r="AD12" s="298"/>
      <c r="AE12" s="298"/>
      <c r="AF12" s="298"/>
      <c r="AG12" s="298"/>
      <c r="AH12" s="298"/>
      <c r="AI12" s="298"/>
      <c r="AJ12" s="298"/>
      <c r="AK12" s="298"/>
      <c r="AL12" s="300"/>
      <c r="AM12" s="301"/>
      <c r="AN12" s="299"/>
      <c r="AO12" s="298"/>
      <c r="AP12" s="298"/>
      <c r="AQ12" s="298"/>
      <c r="AR12" s="293"/>
      <c r="AS12" s="298"/>
      <c r="AT12" s="298"/>
      <c r="AU12" s="298"/>
      <c r="AV12" s="396"/>
      <c r="AW12" s="396"/>
      <c r="AX12" s="298"/>
    </row>
    <row r="13" spans="1:52" ht="13.5" thickBot="1" x14ac:dyDescent="0.25">
      <c r="A13" s="121"/>
      <c r="B13" s="123"/>
      <c r="C13" s="123"/>
      <c r="D13" s="304"/>
      <c r="E13" s="305"/>
      <c r="F13" s="305"/>
      <c r="G13" s="305"/>
      <c r="H13" s="305"/>
      <c r="I13" s="305"/>
      <c r="J13" s="305"/>
      <c r="K13" s="305"/>
      <c r="L13" s="305"/>
      <c r="M13" s="306"/>
      <c r="N13" s="307"/>
      <c r="O13" s="305"/>
      <c r="P13" s="304"/>
      <c r="Q13" s="306"/>
      <c r="R13" s="305"/>
      <c r="S13" s="308"/>
      <c r="T13" s="309"/>
      <c r="U13" s="309"/>
      <c r="V13" s="309"/>
      <c r="W13" s="310"/>
      <c r="X13" s="310"/>
      <c r="Y13" s="311"/>
      <c r="Z13" s="311"/>
      <c r="AA13" s="307"/>
      <c r="AB13" s="312"/>
      <c r="AC13" s="307"/>
      <c r="AD13" s="307"/>
      <c r="AE13" s="307"/>
      <c r="AF13" s="307"/>
      <c r="AG13" s="307"/>
      <c r="AH13" s="307"/>
      <c r="AI13" s="307"/>
      <c r="AJ13" s="307"/>
      <c r="AK13" s="307"/>
      <c r="AL13" s="313"/>
      <c r="AM13" s="314"/>
      <c r="AN13" s="312"/>
      <c r="AO13" s="307"/>
      <c r="AP13" s="307"/>
      <c r="AQ13" s="307"/>
      <c r="AR13" s="305"/>
      <c r="AS13" s="307"/>
      <c r="AT13" s="307"/>
      <c r="AU13" s="307"/>
      <c r="AV13" s="397"/>
      <c r="AW13" s="397"/>
      <c r="AX13" s="307"/>
    </row>
    <row r="14" spans="1:52" ht="13.5" thickBot="1" x14ac:dyDescent="0.25">
      <c r="A14" s="33">
        <v>1</v>
      </c>
      <c r="B14" s="34">
        <v>2</v>
      </c>
      <c r="C14" s="36">
        <v>3</v>
      </c>
      <c r="D14" s="315">
        <v>4</v>
      </c>
      <c r="E14" s="316">
        <v>5</v>
      </c>
      <c r="F14" s="316">
        <v>8</v>
      </c>
      <c r="G14" s="316">
        <v>9</v>
      </c>
      <c r="H14" s="316">
        <v>10</v>
      </c>
      <c r="I14" s="316">
        <v>11</v>
      </c>
      <c r="J14" s="316">
        <v>12</v>
      </c>
      <c r="K14" s="316">
        <v>13</v>
      </c>
      <c r="L14" s="316">
        <v>14</v>
      </c>
      <c r="M14" s="317">
        <v>15</v>
      </c>
      <c r="N14" s="316">
        <v>16</v>
      </c>
      <c r="O14" s="316">
        <v>17</v>
      </c>
      <c r="P14" s="315">
        <v>18</v>
      </c>
      <c r="Q14" s="317">
        <v>19</v>
      </c>
      <c r="R14" s="318" t="s">
        <v>126</v>
      </c>
      <c r="S14" s="319">
        <v>21</v>
      </c>
      <c r="T14" s="320">
        <v>22</v>
      </c>
      <c r="U14" s="320">
        <v>23</v>
      </c>
      <c r="V14" s="320">
        <v>24</v>
      </c>
      <c r="W14" s="321">
        <v>25</v>
      </c>
      <c r="X14" s="322">
        <v>26</v>
      </c>
      <c r="Y14" s="322">
        <v>26</v>
      </c>
      <c r="Z14" s="322">
        <v>27</v>
      </c>
      <c r="AA14" s="318">
        <v>28</v>
      </c>
      <c r="AB14" s="315">
        <v>29</v>
      </c>
      <c r="AC14" s="316">
        <v>30</v>
      </c>
      <c r="AD14" s="316">
        <v>31</v>
      </c>
      <c r="AE14" s="316">
        <v>32</v>
      </c>
      <c r="AF14" s="316">
        <v>33</v>
      </c>
      <c r="AG14" s="316">
        <v>34</v>
      </c>
      <c r="AH14" s="316">
        <v>35</v>
      </c>
      <c r="AI14" s="316">
        <v>36</v>
      </c>
      <c r="AJ14" s="316">
        <v>37</v>
      </c>
      <c r="AK14" s="316">
        <v>38</v>
      </c>
      <c r="AL14" s="316">
        <v>39</v>
      </c>
      <c r="AM14" s="316">
        <v>40</v>
      </c>
      <c r="AN14" s="323">
        <v>41</v>
      </c>
      <c r="AO14" s="318">
        <v>42</v>
      </c>
      <c r="AP14" s="316">
        <v>43</v>
      </c>
      <c r="AQ14" s="316">
        <v>44</v>
      </c>
      <c r="AR14" s="316">
        <v>45</v>
      </c>
      <c r="AS14" s="398">
        <v>46</v>
      </c>
      <c r="AT14" s="398">
        <v>47</v>
      </c>
      <c r="AU14" s="398">
        <v>48</v>
      </c>
      <c r="AV14" s="321">
        <v>49</v>
      </c>
      <c r="AW14" s="399">
        <v>50</v>
      </c>
      <c r="AX14" s="318">
        <v>51</v>
      </c>
    </row>
    <row r="15" spans="1:52" ht="19.5" customHeight="1" x14ac:dyDescent="0.2">
      <c r="A15" s="52" t="s">
        <v>39</v>
      </c>
      <c r="B15" s="28"/>
      <c r="C15" s="53"/>
      <c r="D15" s="324"/>
      <c r="E15" s="325"/>
      <c r="F15" s="325"/>
      <c r="G15" s="325"/>
      <c r="H15" s="325"/>
      <c r="I15" s="325"/>
      <c r="J15" s="325"/>
      <c r="K15" s="325"/>
      <c r="L15" s="325"/>
      <c r="M15" s="326"/>
      <c r="N15" s="325"/>
      <c r="O15" s="325"/>
      <c r="P15" s="327">
        <f t="shared" ref="P15:Q17" si="0">+D15+F15+H15+J15+L15+N15</f>
        <v>0</v>
      </c>
      <c r="Q15" s="328">
        <f t="shared" si="0"/>
        <v>0</v>
      </c>
      <c r="R15" s="329"/>
      <c r="S15" s="324"/>
      <c r="T15" s="325"/>
      <c r="U15" s="325"/>
      <c r="V15" s="325"/>
      <c r="W15" s="325"/>
      <c r="X15" s="325"/>
      <c r="Y15" s="325"/>
      <c r="Z15" s="330"/>
      <c r="AA15" s="329"/>
      <c r="AB15" s="331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3"/>
      <c r="AO15" s="329"/>
      <c r="AP15" s="325"/>
      <c r="AQ15" s="325"/>
      <c r="AR15" s="325"/>
      <c r="AS15" s="325"/>
      <c r="AT15" s="325"/>
      <c r="AU15" s="325"/>
      <c r="AV15" s="352"/>
      <c r="AW15" s="400"/>
      <c r="AX15" s="401"/>
    </row>
    <row r="16" spans="1:52" x14ac:dyDescent="0.2">
      <c r="A16" s="105" t="s">
        <v>42</v>
      </c>
      <c r="B16" s="9" t="s">
        <v>43</v>
      </c>
      <c r="C16" s="56" t="s">
        <v>44</v>
      </c>
      <c r="D16" s="327"/>
      <c r="E16" s="334"/>
      <c r="F16" s="334"/>
      <c r="G16" s="334"/>
      <c r="H16" s="334"/>
      <c r="I16" s="334"/>
      <c r="J16" s="334">
        <v>9910888</v>
      </c>
      <c r="K16" s="334"/>
      <c r="L16" s="334"/>
      <c r="M16" s="328"/>
      <c r="N16" s="334"/>
      <c r="O16" s="334"/>
      <c r="P16" s="327">
        <f t="shared" si="0"/>
        <v>9910888</v>
      </c>
      <c r="Q16" s="328">
        <f t="shared" si="0"/>
        <v>0</v>
      </c>
      <c r="R16" s="335">
        <f>SUM(P16:Q16)</f>
        <v>9910888</v>
      </c>
      <c r="S16" s="327"/>
      <c r="T16" s="334">
        <v>1899260</v>
      </c>
      <c r="U16" s="334">
        <v>9150455</v>
      </c>
      <c r="V16" s="334"/>
      <c r="W16" s="334">
        <v>3252192</v>
      </c>
      <c r="X16" s="334"/>
      <c r="Y16" s="334"/>
      <c r="Z16" s="336"/>
      <c r="AA16" s="335">
        <f>SUM(S16:W16)</f>
        <v>14301907</v>
      </c>
      <c r="AB16" s="327"/>
      <c r="AC16" s="334">
        <v>10113151</v>
      </c>
      <c r="AD16" s="334"/>
      <c r="AE16" s="334"/>
      <c r="AF16" s="334"/>
      <c r="AG16" s="334"/>
      <c r="AH16" s="334"/>
      <c r="AI16" s="334"/>
      <c r="AJ16" s="334"/>
      <c r="AK16" s="334"/>
      <c r="AL16" s="334"/>
      <c r="AM16" s="334"/>
      <c r="AN16" s="336"/>
      <c r="AO16" s="335">
        <f>SUM(AB16:AL16)</f>
        <v>10113151</v>
      </c>
      <c r="AP16" s="334"/>
      <c r="AQ16" s="334"/>
      <c r="AR16" s="334"/>
      <c r="AS16" s="334"/>
      <c r="AT16" s="334"/>
      <c r="AU16" s="334">
        <v>3178155</v>
      </c>
      <c r="AV16" s="362"/>
      <c r="AW16" s="402">
        <f>SUM(AP16:AV16)</f>
        <v>3178155</v>
      </c>
      <c r="AX16" s="335">
        <f>+AW16+AO16+AA16+R16</f>
        <v>37504101</v>
      </c>
      <c r="AY16" s="22">
        <v>37504102</v>
      </c>
      <c r="AZ16" s="103">
        <f t="shared" ref="AZ16:AZ48" si="1">+AX16-AY16</f>
        <v>-1</v>
      </c>
    </row>
    <row r="17" spans="1:54" ht="13.5" thickBot="1" x14ac:dyDescent="0.25">
      <c r="A17" s="80" t="s">
        <v>45</v>
      </c>
      <c r="B17" s="69" t="s">
        <v>46</v>
      </c>
      <c r="C17" s="70" t="s">
        <v>47</v>
      </c>
      <c r="D17" s="337"/>
      <c r="E17" s="338"/>
      <c r="F17" s="338"/>
      <c r="G17" s="338"/>
      <c r="H17" s="338">
        <v>5273008</v>
      </c>
      <c r="I17" s="338"/>
      <c r="J17" s="338"/>
      <c r="K17" s="338"/>
      <c r="L17" s="338"/>
      <c r="M17" s="339"/>
      <c r="N17" s="338"/>
      <c r="O17" s="338"/>
      <c r="P17" s="327">
        <f t="shared" si="0"/>
        <v>5273008</v>
      </c>
      <c r="Q17" s="328">
        <f t="shared" si="0"/>
        <v>0</v>
      </c>
      <c r="R17" s="340">
        <f>SUM(P17:Q17)</f>
        <v>5273008</v>
      </c>
      <c r="S17" s="337"/>
      <c r="T17" s="338"/>
      <c r="U17" s="338">
        <v>6007325</v>
      </c>
      <c r="V17" s="338"/>
      <c r="W17" s="338"/>
      <c r="X17" s="338"/>
      <c r="Y17" s="257"/>
      <c r="Z17" s="341"/>
      <c r="AA17" s="340">
        <f>SUM(S17:Z17)</f>
        <v>6007325</v>
      </c>
      <c r="AB17" s="337"/>
      <c r="AC17" s="338">
        <v>4441902</v>
      </c>
      <c r="AD17" s="338"/>
      <c r="AE17" s="338"/>
      <c r="AF17" s="338"/>
      <c r="AG17" s="338"/>
      <c r="AH17" s="338"/>
      <c r="AI17" s="338"/>
      <c r="AJ17" s="338"/>
      <c r="AK17" s="338"/>
      <c r="AL17" s="338"/>
      <c r="AM17" s="338"/>
      <c r="AN17" s="341"/>
      <c r="AO17" s="340">
        <f>SUM(AB17:AL17)</f>
        <v>4441902</v>
      </c>
      <c r="AP17" s="338"/>
      <c r="AQ17" s="338"/>
      <c r="AR17" s="338"/>
      <c r="AS17" s="338"/>
      <c r="AT17" s="338"/>
      <c r="AU17" s="338">
        <v>1317219</v>
      </c>
      <c r="AV17" s="366"/>
      <c r="AW17" s="403">
        <f>SUM(AP17:AV17)</f>
        <v>1317219</v>
      </c>
      <c r="AX17" s="340">
        <f>+AW17+AO17+AA17+R17</f>
        <v>17039454</v>
      </c>
      <c r="AY17" s="100">
        <v>17039454</v>
      </c>
      <c r="AZ17" s="103">
        <f t="shared" si="1"/>
        <v>0</v>
      </c>
    </row>
    <row r="18" spans="1:54" s="13" customFormat="1" ht="13.5" thickBot="1" x14ac:dyDescent="0.25">
      <c r="A18" s="130" t="s">
        <v>48</v>
      </c>
      <c r="B18" s="149"/>
      <c r="C18" s="131"/>
      <c r="D18" s="342">
        <f t="shared" ref="D18:O18" si="2">SUM(D16:D17)</f>
        <v>0</v>
      </c>
      <c r="E18" s="343">
        <f t="shared" si="2"/>
        <v>0</v>
      </c>
      <c r="F18" s="343">
        <f t="shared" si="2"/>
        <v>0</v>
      </c>
      <c r="G18" s="343">
        <f t="shared" si="2"/>
        <v>0</v>
      </c>
      <c r="H18" s="343">
        <f t="shared" si="2"/>
        <v>5273008</v>
      </c>
      <c r="I18" s="343">
        <f t="shared" si="2"/>
        <v>0</v>
      </c>
      <c r="J18" s="343">
        <f t="shared" si="2"/>
        <v>9910888</v>
      </c>
      <c r="K18" s="343">
        <f t="shared" si="2"/>
        <v>0</v>
      </c>
      <c r="L18" s="343">
        <f t="shared" si="2"/>
        <v>0</v>
      </c>
      <c r="M18" s="344">
        <f t="shared" si="2"/>
        <v>0</v>
      </c>
      <c r="N18" s="343">
        <f t="shared" si="2"/>
        <v>0</v>
      </c>
      <c r="O18" s="343">
        <f t="shared" si="2"/>
        <v>0</v>
      </c>
      <c r="P18" s="342">
        <f t="shared" ref="P18:P51" si="3">+D18+F18+H18+J18+L18+N18</f>
        <v>15183896</v>
      </c>
      <c r="Q18" s="344">
        <f t="shared" ref="Q18:Q51" si="4">+E18+G18+I18+K18+M18+O18</f>
        <v>0</v>
      </c>
      <c r="R18" s="345">
        <f t="shared" ref="R18:AG18" si="5">SUM(R16:R17)</f>
        <v>15183896</v>
      </c>
      <c r="S18" s="346">
        <f t="shared" si="5"/>
        <v>0</v>
      </c>
      <c r="T18" s="343">
        <f t="shared" si="5"/>
        <v>1899260</v>
      </c>
      <c r="U18" s="343">
        <f t="shared" si="5"/>
        <v>15157780</v>
      </c>
      <c r="V18" s="343">
        <f t="shared" si="5"/>
        <v>0</v>
      </c>
      <c r="W18" s="343">
        <f t="shared" si="5"/>
        <v>3252192</v>
      </c>
      <c r="X18" s="343">
        <f t="shared" si="5"/>
        <v>0</v>
      </c>
      <c r="Y18" s="343">
        <f t="shared" si="5"/>
        <v>0</v>
      </c>
      <c r="Z18" s="343">
        <f t="shared" si="5"/>
        <v>0</v>
      </c>
      <c r="AA18" s="345">
        <f t="shared" si="5"/>
        <v>20309232</v>
      </c>
      <c r="AB18" s="346">
        <f t="shared" si="5"/>
        <v>0</v>
      </c>
      <c r="AC18" s="343">
        <f t="shared" si="5"/>
        <v>14555053</v>
      </c>
      <c r="AD18" s="343">
        <f t="shared" si="5"/>
        <v>0</v>
      </c>
      <c r="AE18" s="343">
        <f t="shared" si="5"/>
        <v>0</v>
      </c>
      <c r="AF18" s="343">
        <f t="shared" si="5"/>
        <v>0</v>
      </c>
      <c r="AG18" s="343">
        <f t="shared" si="5"/>
        <v>0</v>
      </c>
      <c r="AH18" s="343">
        <f>SUM(AG18)</f>
        <v>0</v>
      </c>
      <c r="AI18" s="343">
        <f>SUM(AI16:AI17)</f>
        <v>0</v>
      </c>
      <c r="AJ18" s="343">
        <f>SUM(AJ16:AJ17)</f>
        <v>0</v>
      </c>
      <c r="AK18" s="343">
        <f>SUM(AK16:AK17)</f>
        <v>0</v>
      </c>
      <c r="AL18" s="343">
        <f>SUM(AL16:AL17)</f>
        <v>0</v>
      </c>
      <c r="AM18" s="343"/>
      <c r="AN18" s="347"/>
      <c r="AO18" s="345">
        <f t="shared" ref="AO18:AW18" si="6">SUM(AO16:AO17)</f>
        <v>14555053</v>
      </c>
      <c r="AP18" s="346">
        <f t="shared" si="6"/>
        <v>0</v>
      </c>
      <c r="AQ18" s="343">
        <f t="shared" si="6"/>
        <v>0</v>
      </c>
      <c r="AR18" s="343">
        <f t="shared" si="6"/>
        <v>0</v>
      </c>
      <c r="AS18" s="343">
        <f t="shared" si="6"/>
        <v>0</v>
      </c>
      <c r="AT18" s="343">
        <f t="shared" si="6"/>
        <v>0</v>
      </c>
      <c r="AU18" s="343">
        <f t="shared" si="6"/>
        <v>4495374</v>
      </c>
      <c r="AV18" s="344">
        <f t="shared" si="6"/>
        <v>0</v>
      </c>
      <c r="AW18" s="404">
        <f t="shared" si="6"/>
        <v>4495374</v>
      </c>
      <c r="AX18" s="345">
        <f>+AW18+AO18+AA18+R18</f>
        <v>54543555</v>
      </c>
      <c r="AY18" s="101">
        <f>SUM(AY16:AY17)</f>
        <v>54543556</v>
      </c>
      <c r="AZ18" s="103"/>
    </row>
    <row r="19" spans="1:54" hidden="1" x14ac:dyDescent="0.2">
      <c r="A19" s="72"/>
      <c r="B19" s="73"/>
      <c r="C19" s="74"/>
      <c r="D19" s="348"/>
      <c r="E19" s="349"/>
      <c r="F19" s="349"/>
      <c r="G19" s="349"/>
      <c r="H19" s="349"/>
      <c r="I19" s="349"/>
      <c r="J19" s="349"/>
      <c r="K19" s="349"/>
      <c r="L19" s="349"/>
      <c r="M19" s="350"/>
      <c r="N19" s="349"/>
      <c r="O19" s="349"/>
      <c r="P19" s="351">
        <f t="shared" si="3"/>
        <v>0</v>
      </c>
      <c r="Q19" s="352">
        <f t="shared" si="4"/>
        <v>0</v>
      </c>
      <c r="R19" s="353">
        <f>+P18+Q18</f>
        <v>15183896</v>
      </c>
      <c r="S19" s="348"/>
      <c r="T19" s="349"/>
      <c r="U19" s="349"/>
      <c r="V19" s="349"/>
      <c r="W19" s="349"/>
      <c r="X19" s="349"/>
      <c r="Y19" s="349"/>
      <c r="Z19" s="354">
        <f>+AA18-AA19</f>
        <v>0</v>
      </c>
      <c r="AA19" s="353">
        <f>+S18+T18+U18+V18+W18+Y18+Z18</f>
        <v>20309232</v>
      </c>
      <c r="AB19" s="348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 t="e">
        <f>+AO18-AO19</f>
        <v>#REF!</v>
      </c>
      <c r="AM19" s="349"/>
      <c r="AN19" s="354"/>
      <c r="AO19" s="353" t="e">
        <f>+AB18+AC18+AD18+AE18+AF18+AG18+#REF!+AH18+AI18+#REF!+#REF!+AK18+AL18</f>
        <v>#REF!</v>
      </c>
      <c r="AP19" s="349"/>
      <c r="AQ19" s="349"/>
      <c r="AR19" s="349"/>
      <c r="AS19" s="349"/>
      <c r="AT19" s="349"/>
      <c r="AU19" s="349"/>
      <c r="AV19" s="350">
        <f>+AW18-AW19</f>
        <v>0</v>
      </c>
      <c r="AW19" s="405">
        <f>+AP18+AQ18+AR18+AT18+AS18++AU18+AV18</f>
        <v>4495374</v>
      </c>
      <c r="AX19" s="353">
        <f>+R18+AA18+AO18+AW18</f>
        <v>54543555</v>
      </c>
      <c r="AY19" s="100"/>
      <c r="AZ19" s="103">
        <f t="shared" si="1"/>
        <v>54543555</v>
      </c>
    </row>
    <row r="20" spans="1:54" x14ac:dyDescent="0.2">
      <c r="A20" s="58"/>
      <c r="B20" s="9"/>
      <c r="C20" s="56"/>
      <c r="D20" s="327"/>
      <c r="E20" s="334"/>
      <c r="F20" s="334"/>
      <c r="G20" s="334"/>
      <c r="H20" s="334"/>
      <c r="I20" s="334"/>
      <c r="J20" s="334"/>
      <c r="K20" s="334"/>
      <c r="L20" s="334"/>
      <c r="M20" s="328"/>
      <c r="N20" s="334"/>
      <c r="O20" s="334"/>
      <c r="P20" s="327">
        <f t="shared" si="3"/>
        <v>0</v>
      </c>
      <c r="Q20" s="328">
        <f t="shared" si="4"/>
        <v>0</v>
      </c>
      <c r="R20" s="335">
        <f t="shared" ref="R20:R34" si="7">SUM(P20:Q20)</f>
        <v>0</v>
      </c>
      <c r="S20" s="327"/>
      <c r="T20" s="334"/>
      <c r="U20" s="334"/>
      <c r="V20" s="334"/>
      <c r="W20" s="334"/>
      <c r="X20" s="334"/>
      <c r="Y20" s="334"/>
      <c r="Z20" s="336"/>
      <c r="AA20" s="335">
        <f t="shared" ref="AA20:AA25" si="8">SUM(S20:W20)</f>
        <v>0</v>
      </c>
      <c r="AB20" s="327"/>
      <c r="AC20" s="334"/>
      <c r="AD20" s="334"/>
      <c r="AE20" s="334"/>
      <c r="AF20" s="334"/>
      <c r="AG20" s="334"/>
      <c r="AH20" s="334"/>
      <c r="AI20" s="334"/>
      <c r="AJ20" s="334"/>
      <c r="AK20" s="334"/>
      <c r="AL20" s="334"/>
      <c r="AM20" s="334"/>
      <c r="AN20" s="336"/>
      <c r="AO20" s="335"/>
      <c r="AP20" s="334"/>
      <c r="AQ20" s="334"/>
      <c r="AR20" s="334"/>
      <c r="AS20" s="334"/>
      <c r="AT20" s="334"/>
      <c r="AU20" s="334"/>
      <c r="AV20" s="328"/>
      <c r="AW20" s="402"/>
      <c r="AX20" s="335"/>
      <c r="AY20" s="100"/>
      <c r="AZ20" s="103">
        <f t="shared" si="1"/>
        <v>0</v>
      </c>
    </row>
    <row r="21" spans="1:54" ht="18" customHeight="1" x14ac:dyDescent="0.2">
      <c r="A21" s="59" t="s">
        <v>49</v>
      </c>
      <c r="B21" s="9"/>
      <c r="C21" s="56"/>
      <c r="D21" s="327"/>
      <c r="E21" s="334"/>
      <c r="F21" s="334"/>
      <c r="G21" s="334"/>
      <c r="H21" s="334"/>
      <c r="I21" s="334"/>
      <c r="J21" s="334"/>
      <c r="K21" s="334"/>
      <c r="L21" s="334"/>
      <c r="M21" s="328"/>
      <c r="N21" s="334"/>
      <c r="O21" s="334"/>
      <c r="P21" s="327">
        <f t="shared" si="3"/>
        <v>0</v>
      </c>
      <c r="Q21" s="328">
        <f t="shared" si="4"/>
        <v>0</v>
      </c>
      <c r="R21" s="335">
        <f t="shared" si="7"/>
        <v>0</v>
      </c>
      <c r="S21" s="327"/>
      <c r="T21" s="334"/>
      <c r="U21" s="334"/>
      <c r="V21" s="334"/>
      <c r="W21" s="334"/>
      <c r="X21" s="334"/>
      <c r="Y21" s="334"/>
      <c r="Z21" s="336"/>
      <c r="AA21" s="335">
        <f t="shared" si="8"/>
        <v>0</v>
      </c>
      <c r="AB21" s="327"/>
      <c r="AC21" s="334"/>
      <c r="AD21" s="334"/>
      <c r="AE21" s="334"/>
      <c r="AF21" s="334"/>
      <c r="AG21" s="334"/>
      <c r="AH21" s="334"/>
      <c r="AI21" s="334"/>
      <c r="AJ21" s="334"/>
      <c r="AK21" s="334"/>
      <c r="AL21" s="334"/>
      <c r="AM21" s="334"/>
      <c r="AN21" s="336"/>
      <c r="AO21" s="335"/>
      <c r="AP21" s="334"/>
      <c r="AQ21" s="334"/>
      <c r="AR21" s="334"/>
      <c r="AS21" s="334"/>
      <c r="AT21" s="334"/>
      <c r="AU21" s="334"/>
      <c r="AV21" s="362"/>
      <c r="AW21" s="402"/>
      <c r="AX21" s="335"/>
      <c r="AY21" s="100"/>
      <c r="AZ21" s="103">
        <f t="shared" si="1"/>
        <v>0</v>
      </c>
    </row>
    <row r="22" spans="1:54" x14ac:dyDescent="0.2">
      <c r="A22" s="54" t="s">
        <v>128</v>
      </c>
      <c r="B22" s="41" t="s">
        <v>40</v>
      </c>
      <c r="C22" s="55" t="s">
        <v>41</v>
      </c>
      <c r="D22" s="327"/>
      <c r="E22" s="334"/>
      <c r="F22" s="334">
        <v>2423250</v>
      </c>
      <c r="G22" s="334"/>
      <c r="H22" s="334">
        <v>10879885</v>
      </c>
      <c r="I22" s="334"/>
      <c r="J22" s="334"/>
      <c r="K22" s="334"/>
      <c r="L22" s="334"/>
      <c r="M22" s="328"/>
      <c r="N22" s="334"/>
      <c r="O22" s="334"/>
      <c r="P22" s="327">
        <f t="shared" si="3"/>
        <v>13303135</v>
      </c>
      <c r="Q22" s="328">
        <f t="shared" si="4"/>
        <v>0</v>
      </c>
      <c r="R22" s="335">
        <f>SUM(P22:Q22)</f>
        <v>13303135</v>
      </c>
      <c r="S22" s="327"/>
      <c r="T22" s="334">
        <v>4889550</v>
      </c>
      <c r="U22" s="334">
        <v>11150212</v>
      </c>
      <c r="V22" s="334"/>
      <c r="W22" s="334"/>
      <c r="X22" s="334"/>
      <c r="Y22" s="334"/>
      <c r="Z22" s="336"/>
      <c r="AA22" s="335">
        <f t="shared" si="8"/>
        <v>16039762</v>
      </c>
      <c r="AB22" s="327"/>
      <c r="AC22" s="334">
        <v>9591190</v>
      </c>
      <c r="AD22" s="334"/>
      <c r="AE22" s="334"/>
      <c r="AF22" s="334"/>
      <c r="AG22" s="334"/>
      <c r="AH22" s="334"/>
      <c r="AI22" s="334">
        <v>2819952</v>
      </c>
      <c r="AJ22" s="334"/>
      <c r="AK22" s="334"/>
      <c r="AL22" s="334"/>
      <c r="AM22" s="334"/>
      <c r="AN22" s="336"/>
      <c r="AO22" s="335">
        <f>SUM(AB22:AL22)</f>
        <v>12411142</v>
      </c>
      <c r="AP22" s="334"/>
      <c r="AQ22" s="334"/>
      <c r="AR22" s="334"/>
      <c r="AS22" s="334"/>
      <c r="AT22" s="334"/>
      <c r="AU22" s="334">
        <v>1506003</v>
      </c>
      <c r="AV22" s="328"/>
      <c r="AW22" s="402">
        <f>SUM(AP22:AV22)</f>
        <v>1506003</v>
      </c>
      <c r="AX22" s="335">
        <f>+AW22+AO22+AA22+R22</f>
        <v>43260042</v>
      </c>
      <c r="AY22" s="98">
        <v>43260042</v>
      </c>
      <c r="AZ22" s="103">
        <f>+AX22-AY22</f>
        <v>0</v>
      </c>
      <c r="BB22" s="103"/>
    </row>
    <row r="23" spans="1:54" x14ac:dyDescent="0.2">
      <c r="A23" s="60" t="s">
        <v>78</v>
      </c>
      <c r="B23" s="9" t="s">
        <v>79</v>
      </c>
      <c r="C23" s="56" t="s">
        <v>80</v>
      </c>
      <c r="D23" s="327"/>
      <c r="E23" s="334"/>
      <c r="F23" s="334">
        <v>1892625</v>
      </c>
      <c r="G23" s="334"/>
      <c r="H23" s="334">
        <v>39647295</v>
      </c>
      <c r="I23" s="334">
        <v>19777565</v>
      </c>
      <c r="J23" s="334"/>
      <c r="K23" s="334"/>
      <c r="L23" s="334"/>
      <c r="M23" s="334"/>
      <c r="N23" s="334"/>
      <c r="O23" s="334"/>
      <c r="P23" s="327">
        <f t="shared" ref="P23:P34" si="9">+D23+F23+H23+J23+L23+N23</f>
        <v>41539920</v>
      </c>
      <c r="Q23" s="328">
        <f t="shared" ref="Q23:Q34" si="10">+E23+G23+I23+K23+M23+O23</f>
        <v>19777565</v>
      </c>
      <c r="R23" s="335">
        <f t="shared" si="7"/>
        <v>61317485</v>
      </c>
      <c r="S23" s="327">
        <v>48439633</v>
      </c>
      <c r="T23" s="334"/>
      <c r="U23" s="334">
        <v>32003342</v>
      </c>
      <c r="V23" s="334"/>
      <c r="W23" s="334"/>
      <c r="X23" s="334"/>
      <c r="Y23" s="334"/>
      <c r="Z23" s="336"/>
      <c r="AA23" s="335">
        <f t="shared" si="8"/>
        <v>80442975</v>
      </c>
      <c r="AB23" s="327">
        <v>3898654</v>
      </c>
      <c r="AC23" s="334">
        <v>43952197</v>
      </c>
      <c r="AD23" s="334">
        <v>5163141</v>
      </c>
      <c r="AE23" s="334"/>
      <c r="AF23" s="334">
        <v>3966448</v>
      </c>
      <c r="AG23" s="334"/>
      <c r="AH23" s="334"/>
      <c r="AI23" s="334"/>
      <c r="AJ23" s="334"/>
      <c r="AK23" s="334"/>
      <c r="AL23" s="334"/>
      <c r="AM23" s="334"/>
      <c r="AN23" s="336"/>
      <c r="AO23" s="335">
        <f t="shared" ref="AO23:AO34" si="11">SUM(AB23:AL23)</f>
        <v>56980440</v>
      </c>
      <c r="AP23" s="334"/>
      <c r="AQ23" s="334"/>
      <c r="AR23" s="334"/>
      <c r="AS23" s="334"/>
      <c r="AT23" s="334"/>
      <c r="AU23" s="334">
        <v>16329924</v>
      </c>
      <c r="AV23" s="362"/>
      <c r="AW23" s="402">
        <f t="shared" ref="AW23:AW34" si="12">SUM(AP23:AV23)</f>
        <v>16329924</v>
      </c>
      <c r="AX23" s="335">
        <f t="shared" ref="AX23:AX34" si="13">+AW23+AO23+AA23+R23</f>
        <v>215070824</v>
      </c>
      <c r="AY23" s="100">
        <v>215070824</v>
      </c>
      <c r="AZ23" s="103">
        <f t="shared" si="1"/>
        <v>0</v>
      </c>
    </row>
    <row r="24" spans="1:54" x14ac:dyDescent="0.2">
      <c r="A24" s="60" t="s">
        <v>66</v>
      </c>
      <c r="B24" s="9" t="s">
        <v>67</v>
      </c>
      <c r="C24" s="56" t="s">
        <v>68</v>
      </c>
      <c r="D24" s="327"/>
      <c r="E24" s="334"/>
      <c r="F24" s="334"/>
      <c r="G24" s="334"/>
      <c r="H24" s="334"/>
      <c r="I24" s="334"/>
      <c r="J24" s="334">
        <v>28873619</v>
      </c>
      <c r="K24" s="334">
        <v>19029900</v>
      </c>
      <c r="L24" s="334"/>
      <c r="M24" s="334"/>
      <c r="N24" s="334"/>
      <c r="O24" s="334"/>
      <c r="P24" s="327">
        <f t="shared" si="9"/>
        <v>28873619</v>
      </c>
      <c r="Q24" s="328">
        <f t="shared" si="10"/>
        <v>19029900</v>
      </c>
      <c r="R24" s="335">
        <f t="shared" si="7"/>
        <v>47903519</v>
      </c>
      <c r="S24" s="327">
        <v>39010421</v>
      </c>
      <c r="T24" s="334"/>
      <c r="U24" s="334">
        <v>13932293</v>
      </c>
      <c r="V24" s="334"/>
      <c r="W24" s="334">
        <v>5572917</v>
      </c>
      <c r="X24" s="334"/>
      <c r="Y24" s="334"/>
      <c r="Z24" s="336"/>
      <c r="AA24" s="335">
        <f t="shared" si="8"/>
        <v>58515631</v>
      </c>
      <c r="AB24" s="327">
        <v>36001046</v>
      </c>
      <c r="AC24" s="334">
        <v>1894792</v>
      </c>
      <c r="AD24" s="334"/>
      <c r="AE24" s="334"/>
      <c r="AF24" s="334"/>
      <c r="AG24" s="334">
        <v>1894792</v>
      </c>
      <c r="AH24" s="334"/>
      <c r="AI24" s="334"/>
      <c r="AJ24" s="334"/>
      <c r="AK24" s="334"/>
      <c r="AL24" s="334"/>
      <c r="AM24" s="334"/>
      <c r="AN24" s="336"/>
      <c r="AO24" s="335">
        <f t="shared" si="11"/>
        <v>39790630</v>
      </c>
      <c r="AP24" s="334"/>
      <c r="AQ24" s="334"/>
      <c r="AR24" s="334"/>
      <c r="AS24" s="334"/>
      <c r="AT24" s="334"/>
      <c r="AU24" s="334">
        <v>13181888</v>
      </c>
      <c r="AV24" s="328"/>
      <c r="AW24" s="402">
        <f t="shared" si="12"/>
        <v>13181888</v>
      </c>
      <c r="AX24" s="335">
        <f t="shared" si="13"/>
        <v>159391668</v>
      </c>
      <c r="AY24" s="98">
        <v>159391668</v>
      </c>
      <c r="AZ24" s="103">
        <f t="shared" si="1"/>
        <v>0</v>
      </c>
    </row>
    <row r="25" spans="1:54" x14ac:dyDescent="0.2">
      <c r="A25" s="60" t="s">
        <v>57</v>
      </c>
      <c r="B25" s="9" t="s">
        <v>58</v>
      </c>
      <c r="C25" s="56" t="s">
        <v>59</v>
      </c>
      <c r="D25" s="327"/>
      <c r="E25" s="334"/>
      <c r="F25" s="334"/>
      <c r="G25" s="334"/>
      <c r="H25" s="334"/>
      <c r="I25" s="334"/>
      <c r="J25" s="334">
        <v>26910260</v>
      </c>
      <c r="K25" s="334">
        <v>31773738</v>
      </c>
      <c r="L25" s="334"/>
      <c r="M25" s="334"/>
      <c r="N25" s="334"/>
      <c r="O25" s="334"/>
      <c r="P25" s="327">
        <f t="shared" si="9"/>
        <v>26910260</v>
      </c>
      <c r="Q25" s="328">
        <f t="shared" si="10"/>
        <v>31773738</v>
      </c>
      <c r="R25" s="335">
        <f t="shared" si="7"/>
        <v>58683998</v>
      </c>
      <c r="S25" s="327">
        <v>39498728</v>
      </c>
      <c r="T25" s="334">
        <v>8061993</v>
      </c>
      <c r="U25" s="334">
        <v>12904635</v>
      </c>
      <c r="V25" s="334"/>
      <c r="W25" s="334"/>
      <c r="X25" s="334"/>
      <c r="Y25" s="334"/>
      <c r="Z25" s="336"/>
      <c r="AA25" s="335">
        <f t="shared" si="8"/>
        <v>60465356</v>
      </c>
      <c r="AB25" s="327">
        <v>26041942</v>
      </c>
      <c r="AC25" s="334">
        <v>13932396</v>
      </c>
      <c r="AD25" s="334"/>
      <c r="AE25" s="334"/>
      <c r="AF25" s="334">
        <v>2855289</v>
      </c>
      <c r="AG25" s="334"/>
      <c r="AH25" s="334"/>
      <c r="AI25" s="334"/>
      <c r="AJ25" s="334"/>
      <c r="AK25" s="334"/>
      <c r="AL25" s="334"/>
      <c r="AM25" s="334"/>
      <c r="AN25" s="336"/>
      <c r="AO25" s="335">
        <f t="shared" si="11"/>
        <v>42829627</v>
      </c>
      <c r="AP25" s="334"/>
      <c r="AQ25" s="334"/>
      <c r="AR25" s="334"/>
      <c r="AS25" s="334"/>
      <c r="AT25" s="334"/>
      <c r="AU25" s="334">
        <v>9938291</v>
      </c>
      <c r="AV25" s="328"/>
      <c r="AW25" s="402">
        <f>SUM(AP25:AV25)</f>
        <v>9938291</v>
      </c>
      <c r="AX25" s="335">
        <f t="shared" si="13"/>
        <v>171917272</v>
      </c>
      <c r="AY25" s="98">
        <v>171917272</v>
      </c>
      <c r="AZ25" s="103">
        <f t="shared" si="1"/>
        <v>0</v>
      </c>
    </row>
    <row r="26" spans="1:54" x14ac:dyDescent="0.2">
      <c r="A26" s="60" t="s">
        <v>69</v>
      </c>
      <c r="B26" s="9" t="s">
        <v>70</v>
      </c>
      <c r="C26" s="56" t="s">
        <v>71</v>
      </c>
      <c r="D26" s="327">
        <v>4352670</v>
      </c>
      <c r="E26" s="355">
        <v>12719479</v>
      </c>
      <c r="F26" s="334"/>
      <c r="G26" s="334"/>
      <c r="H26" s="334">
        <v>13848368</v>
      </c>
      <c r="I26" s="334"/>
      <c r="J26" s="334">
        <v>3444740</v>
      </c>
      <c r="K26" s="334">
        <v>8686175</v>
      </c>
      <c r="L26" s="356"/>
      <c r="M26" s="356"/>
      <c r="N26" s="334"/>
      <c r="O26" s="334"/>
      <c r="P26" s="327">
        <f t="shared" si="9"/>
        <v>21645778</v>
      </c>
      <c r="Q26" s="328">
        <f t="shared" si="10"/>
        <v>21405654</v>
      </c>
      <c r="R26" s="335">
        <f t="shared" si="7"/>
        <v>43051432</v>
      </c>
      <c r="S26" s="327">
        <v>21101212</v>
      </c>
      <c r="T26" s="334">
        <v>3209874</v>
      </c>
      <c r="U26" s="334">
        <v>9645480</v>
      </c>
      <c r="V26" s="334"/>
      <c r="W26" s="334">
        <v>7525552</v>
      </c>
      <c r="Y26" s="334"/>
      <c r="Z26" s="336"/>
      <c r="AA26" s="335">
        <f>SUM(S26:Z26)</f>
        <v>41482118</v>
      </c>
      <c r="AB26" s="327"/>
      <c r="AC26" s="334">
        <v>29383167</v>
      </c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6"/>
      <c r="AO26" s="335">
        <f t="shared" si="11"/>
        <v>29383167</v>
      </c>
      <c r="AP26" s="334"/>
      <c r="AQ26" s="334"/>
      <c r="AR26" s="334"/>
      <c r="AS26" s="334"/>
      <c r="AT26" s="334"/>
      <c r="AU26" s="334">
        <v>8420871</v>
      </c>
      <c r="AV26" s="328"/>
      <c r="AW26" s="402">
        <f>SUM(AP26:AV26)</f>
        <v>8420871</v>
      </c>
      <c r="AX26" s="335">
        <f t="shared" si="13"/>
        <v>122337588</v>
      </c>
      <c r="AY26" s="100">
        <v>122337588</v>
      </c>
      <c r="AZ26" s="103">
        <f t="shared" si="1"/>
        <v>0</v>
      </c>
    </row>
    <row r="27" spans="1:54" x14ac:dyDescent="0.2">
      <c r="A27" s="61" t="s">
        <v>50</v>
      </c>
      <c r="B27" s="9" t="s">
        <v>51</v>
      </c>
      <c r="C27" s="56" t="s">
        <v>52</v>
      </c>
      <c r="D27" s="327"/>
      <c r="E27" s="334"/>
      <c r="F27" s="334"/>
      <c r="G27" s="334"/>
      <c r="H27" s="334">
        <v>25959426</v>
      </c>
      <c r="I27" s="334"/>
      <c r="J27" s="334">
        <v>3810347</v>
      </c>
      <c r="K27" s="334">
        <v>8228196</v>
      </c>
      <c r="L27" s="356"/>
      <c r="M27" s="356"/>
      <c r="N27" s="334"/>
      <c r="O27" s="334"/>
      <c r="P27" s="327">
        <f t="shared" si="9"/>
        <v>29769773</v>
      </c>
      <c r="Q27" s="328">
        <f t="shared" si="10"/>
        <v>8228196</v>
      </c>
      <c r="R27" s="335">
        <f t="shared" si="7"/>
        <v>37997969</v>
      </c>
      <c r="S27" s="327">
        <v>28723651</v>
      </c>
      <c r="T27" s="334"/>
      <c r="U27" s="334">
        <v>14584294</v>
      </c>
      <c r="V27" s="334"/>
      <c r="W27" s="334"/>
      <c r="X27" s="334"/>
      <c r="Y27" s="334"/>
      <c r="Z27" s="336"/>
      <c r="AA27" s="335">
        <f t="shared" ref="AA27:AA34" si="14">SUM(S27:W27)</f>
        <v>43307945</v>
      </c>
      <c r="AB27" s="327"/>
      <c r="AC27" s="334">
        <v>14488003</v>
      </c>
      <c r="AD27" s="334"/>
      <c r="AE27" s="334"/>
      <c r="AF27" s="334">
        <v>16188458</v>
      </c>
      <c r="AG27" s="334"/>
      <c r="AH27" s="334"/>
      <c r="AI27" s="334"/>
      <c r="AJ27" s="334"/>
      <c r="AK27" s="334"/>
      <c r="AL27" s="334"/>
      <c r="AM27" s="334"/>
      <c r="AN27" s="336"/>
      <c r="AO27" s="335">
        <f t="shared" si="11"/>
        <v>30676461</v>
      </c>
      <c r="AP27" s="334"/>
      <c r="AQ27" s="334"/>
      <c r="AR27" s="334"/>
      <c r="AS27" s="334"/>
      <c r="AT27" s="334"/>
      <c r="AU27" s="334">
        <v>14435982</v>
      </c>
      <c r="AV27" s="328"/>
      <c r="AW27" s="402">
        <f t="shared" si="12"/>
        <v>14435982</v>
      </c>
      <c r="AX27" s="335">
        <f t="shared" si="13"/>
        <v>126418357</v>
      </c>
      <c r="AY27" s="22">
        <v>126418357</v>
      </c>
      <c r="AZ27" s="103">
        <f t="shared" si="1"/>
        <v>0</v>
      </c>
    </row>
    <row r="28" spans="1:54" ht="13.5" customHeight="1" x14ac:dyDescent="0.2">
      <c r="A28" s="60" t="s">
        <v>60</v>
      </c>
      <c r="B28" s="9" t="s">
        <v>61</v>
      </c>
      <c r="C28" s="56" t="s">
        <v>62</v>
      </c>
      <c r="D28" s="327">
        <v>20009810</v>
      </c>
      <c r="E28" s="334"/>
      <c r="F28" s="334"/>
      <c r="G28" s="334">
        <v>15561270</v>
      </c>
      <c r="H28" s="334"/>
      <c r="I28" s="334"/>
      <c r="J28" s="334">
        <v>10722300</v>
      </c>
      <c r="K28" s="334"/>
      <c r="L28" s="334"/>
      <c r="M28" s="334"/>
      <c r="N28" s="334"/>
      <c r="O28" s="334"/>
      <c r="P28" s="327">
        <f t="shared" si="9"/>
        <v>30732110</v>
      </c>
      <c r="Q28" s="328">
        <f t="shared" si="10"/>
        <v>15561270</v>
      </c>
      <c r="R28" s="335">
        <f t="shared" si="7"/>
        <v>46293380</v>
      </c>
      <c r="S28" s="327">
        <v>37604270</v>
      </c>
      <c r="T28" s="334"/>
      <c r="U28" s="327">
        <v>12721530</v>
      </c>
      <c r="V28" s="334"/>
      <c r="W28" s="334">
        <v>4240510</v>
      </c>
      <c r="X28" s="334"/>
      <c r="Y28" s="334"/>
      <c r="Z28" s="336"/>
      <c r="AA28" s="335">
        <f>SUM(S28:Z28)</f>
        <v>54566310</v>
      </c>
      <c r="AB28" s="327"/>
      <c r="AC28" s="334">
        <v>4759630</v>
      </c>
      <c r="AD28" s="334"/>
      <c r="AE28" s="334"/>
      <c r="AF28" s="334">
        <v>12839644</v>
      </c>
      <c r="AG28" s="334">
        <v>21077226</v>
      </c>
      <c r="AH28" s="334"/>
      <c r="AI28" s="334"/>
      <c r="AJ28" s="334"/>
      <c r="AK28" s="334"/>
      <c r="AL28" s="334"/>
      <c r="AM28" s="334"/>
      <c r="AN28" s="336"/>
      <c r="AO28" s="335">
        <f t="shared" si="11"/>
        <v>38676500</v>
      </c>
      <c r="AP28" s="334"/>
      <c r="AQ28" s="334"/>
      <c r="AR28" s="334"/>
      <c r="AS28" s="334"/>
      <c r="AT28" s="334"/>
      <c r="AU28" s="334"/>
      <c r="AV28" s="328">
        <v>11116604</v>
      </c>
      <c r="AW28" s="402">
        <f t="shared" si="12"/>
        <v>11116604</v>
      </c>
      <c r="AX28" s="335">
        <f t="shared" si="13"/>
        <v>150652794</v>
      </c>
      <c r="AY28" s="98">
        <v>150661149</v>
      </c>
      <c r="AZ28" s="103">
        <f t="shared" si="1"/>
        <v>-8355</v>
      </c>
    </row>
    <row r="29" spans="1:54" ht="12" customHeight="1" x14ac:dyDescent="0.2">
      <c r="A29" s="60" t="s">
        <v>72</v>
      </c>
      <c r="B29" s="9" t="s">
        <v>73</v>
      </c>
      <c r="C29" s="56" t="s">
        <v>74</v>
      </c>
      <c r="D29" s="327"/>
      <c r="E29" s="334"/>
      <c r="F29" s="334"/>
      <c r="G29" s="334"/>
      <c r="H29" s="334"/>
      <c r="I29" s="334"/>
      <c r="J29" s="334">
        <v>30810503</v>
      </c>
      <c r="K29" s="334">
        <v>30801218</v>
      </c>
      <c r="L29" s="334"/>
      <c r="M29" s="334"/>
      <c r="N29" s="334"/>
      <c r="O29" s="334"/>
      <c r="P29" s="327">
        <f t="shared" si="9"/>
        <v>30810503</v>
      </c>
      <c r="Q29" s="328">
        <f t="shared" si="10"/>
        <v>30801218</v>
      </c>
      <c r="R29" s="335">
        <f t="shared" si="7"/>
        <v>61611721</v>
      </c>
      <c r="S29" s="327">
        <v>51838058</v>
      </c>
      <c r="T29" s="334"/>
      <c r="U29" s="334">
        <v>23561189</v>
      </c>
      <c r="V29" s="334"/>
      <c r="W29" s="334"/>
      <c r="X29" s="334"/>
      <c r="Y29" s="334"/>
      <c r="Z29" s="336"/>
      <c r="AA29" s="335">
        <f t="shared" si="14"/>
        <v>75399247</v>
      </c>
      <c r="AB29" s="334">
        <v>6522000</v>
      </c>
      <c r="AC29" s="334">
        <v>39956798</v>
      </c>
      <c r="AD29" s="334">
        <v>3261000</v>
      </c>
      <c r="AE29" s="334"/>
      <c r="AF29" s="334">
        <v>3668000</v>
      </c>
      <c r="AG29" s="334"/>
      <c r="AH29" s="334"/>
      <c r="AI29" s="334"/>
      <c r="AJ29" s="334"/>
      <c r="AK29" s="334"/>
      <c r="AL29" s="334"/>
      <c r="AM29" s="334"/>
      <c r="AN29" s="336"/>
      <c r="AO29" s="335">
        <f t="shared" si="11"/>
        <v>53407798</v>
      </c>
      <c r="AP29" s="334"/>
      <c r="AQ29" s="334"/>
      <c r="AR29" s="334"/>
      <c r="AS29" s="334"/>
      <c r="AT29" s="334"/>
      <c r="AU29" s="334">
        <v>18849812</v>
      </c>
      <c r="AV29" s="328"/>
      <c r="AW29" s="402">
        <f t="shared" si="12"/>
        <v>18849812</v>
      </c>
      <c r="AX29" s="335">
        <f t="shared" si="13"/>
        <v>209268578</v>
      </c>
      <c r="AY29" s="100">
        <v>209268578</v>
      </c>
      <c r="AZ29" s="103">
        <f t="shared" si="1"/>
        <v>0</v>
      </c>
    </row>
    <row r="30" spans="1:54" x14ac:dyDescent="0.2">
      <c r="A30" s="61" t="s">
        <v>54</v>
      </c>
      <c r="B30" s="9" t="s">
        <v>55</v>
      </c>
      <c r="C30" s="56" t="s">
        <v>56</v>
      </c>
      <c r="D30" s="327"/>
      <c r="E30" s="334"/>
      <c r="F30" s="334">
        <v>19953806</v>
      </c>
      <c r="G30" s="334">
        <v>39105215</v>
      </c>
      <c r="H30" s="334"/>
      <c r="I30" s="334"/>
      <c r="J30" s="334"/>
      <c r="K30" s="334"/>
      <c r="L30" s="334"/>
      <c r="M30" s="334"/>
      <c r="N30" s="334"/>
      <c r="O30" s="334"/>
      <c r="P30" s="327">
        <f t="shared" si="9"/>
        <v>19953806</v>
      </c>
      <c r="Q30" s="328">
        <f t="shared" si="10"/>
        <v>39105215</v>
      </c>
      <c r="R30" s="335">
        <f t="shared" si="7"/>
        <v>59059021</v>
      </c>
      <c r="S30" s="327">
        <v>30817242</v>
      </c>
      <c r="T30" s="334">
        <v>8467249</v>
      </c>
      <c r="U30" s="334"/>
      <c r="V30" s="334"/>
      <c r="W30" s="334"/>
      <c r="X30" s="334"/>
      <c r="Y30" s="334"/>
      <c r="Z30" s="336"/>
      <c r="AA30" s="335">
        <f t="shared" si="14"/>
        <v>39284491</v>
      </c>
      <c r="AB30" s="327">
        <v>5249183</v>
      </c>
      <c r="AC30" s="334">
        <v>8722432</v>
      </c>
      <c r="AD30" s="334">
        <v>1878732</v>
      </c>
      <c r="AE30" s="334"/>
      <c r="AF30" s="334">
        <v>10312266</v>
      </c>
      <c r="AG30" s="334">
        <v>1663901</v>
      </c>
      <c r="AH30" s="334"/>
      <c r="AI30" s="334"/>
      <c r="AJ30" s="334"/>
      <c r="AK30" s="334"/>
      <c r="AL30" s="334"/>
      <c r="AM30" s="334"/>
      <c r="AN30" s="336"/>
      <c r="AO30" s="335">
        <f t="shared" si="11"/>
        <v>27826514</v>
      </c>
      <c r="AP30" s="334"/>
      <c r="AQ30" s="334"/>
      <c r="AR30" s="334"/>
      <c r="AS30" s="334"/>
      <c r="AT30" s="334"/>
      <c r="AU30" s="334">
        <v>9821123</v>
      </c>
      <c r="AV30" s="328"/>
      <c r="AW30" s="402">
        <f t="shared" si="12"/>
        <v>9821123</v>
      </c>
      <c r="AX30" s="335">
        <f t="shared" si="13"/>
        <v>135991149</v>
      </c>
      <c r="AY30" s="100">
        <v>135991149</v>
      </c>
      <c r="AZ30" s="103">
        <f t="shared" si="1"/>
        <v>0</v>
      </c>
    </row>
    <row r="31" spans="1:54" x14ac:dyDescent="0.2">
      <c r="A31" s="60" t="s">
        <v>63</v>
      </c>
      <c r="B31" s="9" t="s">
        <v>64</v>
      </c>
      <c r="C31" s="56" t="s">
        <v>65</v>
      </c>
      <c r="D31" s="327">
        <v>1376295.92736111</v>
      </c>
      <c r="E31" s="334"/>
      <c r="F31" s="334">
        <v>6509857</v>
      </c>
      <c r="G31" s="334"/>
      <c r="H31" s="334">
        <v>4399773.75</v>
      </c>
      <c r="I31" s="334"/>
      <c r="J31" s="334"/>
      <c r="K31" s="334"/>
      <c r="L31" s="334"/>
      <c r="M31" s="328"/>
      <c r="N31" s="334"/>
      <c r="O31" s="334"/>
      <c r="P31" s="327">
        <f t="shared" si="9"/>
        <v>12285926.67736111</v>
      </c>
      <c r="Q31" s="328">
        <f t="shared" si="10"/>
        <v>0</v>
      </c>
      <c r="R31" s="335">
        <f t="shared" si="7"/>
        <v>12285926.67736111</v>
      </c>
      <c r="S31" s="327"/>
      <c r="T31" s="334">
        <v>9780019</v>
      </c>
      <c r="U31" s="334">
        <v>5631710.4000000004</v>
      </c>
      <c r="V31" s="334"/>
      <c r="W31" s="334"/>
      <c r="X31" s="334"/>
      <c r="Y31" s="334"/>
      <c r="Z31" s="336"/>
      <c r="AA31" s="335">
        <f>SUM(S31:Z31)</f>
        <v>15411729.4</v>
      </c>
      <c r="AB31" s="327"/>
      <c r="AC31" s="334">
        <v>10266320</v>
      </c>
      <c r="AD31" s="334"/>
      <c r="AE31" s="334"/>
      <c r="AF31" s="334">
        <v>650322</v>
      </c>
      <c r="AG31" s="334"/>
      <c r="AH31" s="334"/>
      <c r="AI31" s="334"/>
      <c r="AJ31" s="334"/>
      <c r="AK31" s="334"/>
      <c r="AL31" s="334"/>
      <c r="AM31" s="334"/>
      <c r="AN31" s="336"/>
      <c r="AO31" s="335">
        <f t="shared" si="11"/>
        <v>10916642</v>
      </c>
      <c r="AP31" s="334"/>
      <c r="AQ31" s="334"/>
      <c r="AR31" s="334"/>
      <c r="AS31" s="334"/>
      <c r="AT31" s="334"/>
      <c r="AU31" s="334">
        <v>3128581.0680140499</v>
      </c>
      <c r="AV31" s="328"/>
      <c r="AW31" s="402">
        <f t="shared" si="12"/>
        <v>3128581.0680140499</v>
      </c>
      <c r="AX31" s="335">
        <f t="shared" si="13"/>
        <v>41742879.145375162</v>
      </c>
      <c r="AY31" s="100">
        <v>41742879</v>
      </c>
      <c r="AZ31" s="103">
        <f t="shared" si="1"/>
        <v>0.14537516236305237</v>
      </c>
    </row>
    <row r="32" spans="1:54" x14ac:dyDescent="0.2">
      <c r="A32" s="60" t="s">
        <v>81</v>
      </c>
      <c r="B32" s="9" t="s">
        <v>82</v>
      </c>
      <c r="C32" s="56" t="s">
        <v>83</v>
      </c>
      <c r="D32" s="327">
        <v>20753753</v>
      </c>
      <c r="E32" s="334"/>
      <c r="F32" s="334"/>
      <c r="G32" s="334"/>
      <c r="H32" s="334"/>
      <c r="I32" s="334"/>
      <c r="J32" s="334"/>
      <c r="K32" s="334"/>
      <c r="L32" s="334"/>
      <c r="M32" s="328"/>
      <c r="N32" s="334"/>
      <c r="O32" s="334"/>
      <c r="P32" s="327">
        <f t="shared" si="9"/>
        <v>20753753</v>
      </c>
      <c r="Q32" s="328">
        <f t="shared" si="10"/>
        <v>0</v>
      </c>
      <c r="R32" s="335">
        <f t="shared" si="7"/>
        <v>20753753</v>
      </c>
      <c r="S32" s="327">
        <v>17860054</v>
      </c>
      <c r="T32" s="334"/>
      <c r="U32" s="334">
        <v>8599164</v>
      </c>
      <c r="V32" s="334"/>
      <c r="W32" s="334"/>
      <c r="X32" s="334"/>
      <c r="Y32" s="334"/>
      <c r="Z32" s="336"/>
      <c r="AA32" s="335">
        <f t="shared" si="14"/>
        <v>26459218</v>
      </c>
      <c r="AB32" s="327"/>
      <c r="AC32" s="334">
        <v>9837680</v>
      </c>
      <c r="AD32" s="334"/>
      <c r="AE32" s="334"/>
      <c r="AF32" s="334"/>
      <c r="AG32" s="334"/>
      <c r="AH32" s="334"/>
      <c r="AI32" s="334"/>
      <c r="AJ32" s="334"/>
      <c r="AK32" s="334">
        <v>7706073</v>
      </c>
      <c r="AL32" s="334"/>
      <c r="AM32" s="334"/>
      <c r="AN32" s="336"/>
      <c r="AO32" s="335">
        <f t="shared" si="11"/>
        <v>17543753</v>
      </c>
      <c r="AP32" s="334"/>
      <c r="AQ32" s="334"/>
      <c r="AR32" s="334"/>
      <c r="AS32" s="334"/>
      <c r="AT32" s="334"/>
      <c r="AU32" s="334">
        <v>5094113</v>
      </c>
      <c r="AV32" s="328"/>
      <c r="AW32" s="402">
        <f t="shared" si="12"/>
        <v>5094113</v>
      </c>
      <c r="AX32" s="335">
        <f t="shared" si="13"/>
        <v>69850837</v>
      </c>
      <c r="AY32" s="100">
        <v>69850837</v>
      </c>
      <c r="AZ32" s="103">
        <f t="shared" si="1"/>
        <v>0</v>
      </c>
    </row>
    <row r="33" spans="1:54" x14ac:dyDescent="0.2">
      <c r="A33" s="61" t="s">
        <v>116</v>
      </c>
      <c r="B33" s="9" t="s">
        <v>53</v>
      </c>
      <c r="C33" s="56" t="s">
        <v>114</v>
      </c>
      <c r="D33" s="327"/>
      <c r="E33" s="334"/>
      <c r="F33" s="334">
        <v>54708000</v>
      </c>
      <c r="G33" s="334">
        <v>6820000</v>
      </c>
      <c r="H33" s="334"/>
      <c r="I33" s="334"/>
      <c r="J33" s="334"/>
      <c r="K33" s="334"/>
      <c r="L33" s="334"/>
      <c r="M33" s="328"/>
      <c r="N33" s="334"/>
      <c r="O33" s="334"/>
      <c r="P33" s="327">
        <f t="shared" si="9"/>
        <v>54708000</v>
      </c>
      <c r="Q33" s="328">
        <f t="shared" si="10"/>
        <v>6820000</v>
      </c>
      <c r="R33" s="335">
        <f t="shared" si="7"/>
        <v>61528000</v>
      </c>
      <c r="S33" s="327">
        <v>39189000</v>
      </c>
      <c r="T33" s="334">
        <v>16148000</v>
      </c>
      <c r="U33" s="334">
        <v>9504000</v>
      </c>
      <c r="V33" s="334"/>
      <c r="W33" s="334">
        <v>3317000</v>
      </c>
      <c r="X33" s="334"/>
      <c r="Y33" s="334"/>
      <c r="Z33" s="336"/>
      <c r="AA33" s="335">
        <f t="shared" si="14"/>
        <v>68158000</v>
      </c>
      <c r="AB33" s="327"/>
      <c r="AC33" s="334">
        <v>37720000</v>
      </c>
      <c r="AD33" s="334"/>
      <c r="AE33" s="334"/>
      <c r="AF33" s="334">
        <v>7192000</v>
      </c>
      <c r="AG33" s="334">
        <v>3366000</v>
      </c>
      <c r="AH33" s="334"/>
      <c r="AI33" s="334"/>
      <c r="AJ33" s="334"/>
      <c r="AK33" s="334"/>
      <c r="AL33" s="334"/>
      <c r="AM33" s="334"/>
      <c r="AN33" s="336"/>
      <c r="AO33" s="335">
        <f t="shared" si="11"/>
        <v>48278000</v>
      </c>
      <c r="AP33" s="334"/>
      <c r="AQ33" s="334"/>
      <c r="AR33" s="334"/>
      <c r="AS33" s="334"/>
      <c r="AT33" s="334"/>
      <c r="AU33" s="334">
        <v>13837000</v>
      </c>
      <c r="AV33" s="328"/>
      <c r="AW33" s="402">
        <f t="shared" si="12"/>
        <v>13837000</v>
      </c>
      <c r="AX33" s="335">
        <f t="shared" si="13"/>
        <v>191801000</v>
      </c>
      <c r="AY33" s="100">
        <v>191801000</v>
      </c>
      <c r="AZ33" s="103">
        <f t="shared" si="1"/>
        <v>0</v>
      </c>
    </row>
    <row r="34" spans="1:54" ht="13.5" thickBot="1" x14ac:dyDescent="0.25">
      <c r="A34" s="68" t="s">
        <v>75</v>
      </c>
      <c r="B34" s="69" t="s">
        <v>76</v>
      </c>
      <c r="C34" s="70" t="s">
        <v>77</v>
      </c>
      <c r="D34" s="337">
        <v>5210116</v>
      </c>
      <c r="E34" s="338"/>
      <c r="F34" s="338">
        <v>31109000</v>
      </c>
      <c r="G34" s="338">
        <v>9201000</v>
      </c>
      <c r="H34" s="338"/>
      <c r="I34" s="338"/>
      <c r="J34" s="338"/>
      <c r="K34" s="338"/>
      <c r="L34" s="338"/>
      <c r="M34" s="339"/>
      <c r="N34" s="338"/>
      <c r="O34" s="338"/>
      <c r="P34" s="327">
        <f t="shared" si="9"/>
        <v>36319116</v>
      </c>
      <c r="Q34" s="328">
        <f t="shared" si="10"/>
        <v>9201000</v>
      </c>
      <c r="R34" s="340">
        <f t="shared" si="7"/>
        <v>45520116</v>
      </c>
      <c r="S34" s="337">
        <v>14285000</v>
      </c>
      <c r="T34" s="338">
        <v>37650000</v>
      </c>
      <c r="U34" s="338">
        <v>6257000</v>
      </c>
      <c r="V34" s="338"/>
      <c r="W34" s="338"/>
      <c r="X34" s="338"/>
      <c r="Y34" s="338"/>
      <c r="Z34" s="341"/>
      <c r="AA34" s="340">
        <f t="shared" si="14"/>
        <v>58192000</v>
      </c>
      <c r="AB34" s="337">
        <v>4200100</v>
      </c>
      <c r="AC34" s="338">
        <v>32520000</v>
      </c>
      <c r="AD34" s="338"/>
      <c r="AE34" s="338"/>
      <c r="AF34" s="338">
        <v>5376456</v>
      </c>
      <c r="AG34" s="338"/>
      <c r="AH34" s="338"/>
      <c r="AI34" s="338"/>
      <c r="AJ34" s="338"/>
      <c r="AK34" s="338"/>
      <c r="AL34" s="338"/>
      <c r="AM34" s="338"/>
      <c r="AN34" s="341"/>
      <c r="AO34" s="340">
        <f t="shared" si="11"/>
        <v>42096556</v>
      </c>
      <c r="AP34" s="338"/>
      <c r="AQ34" s="338"/>
      <c r="AR34" s="338"/>
      <c r="AS34" s="338"/>
      <c r="AT34" s="338"/>
      <c r="AU34" s="338"/>
      <c r="AV34" s="339">
        <v>11868031</v>
      </c>
      <c r="AW34" s="403">
        <f t="shared" si="12"/>
        <v>11868031</v>
      </c>
      <c r="AX34" s="340">
        <f t="shared" si="13"/>
        <v>157676703</v>
      </c>
      <c r="AY34" s="100">
        <v>157676703</v>
      </c>
      <c r="AZ34" s="103">
        <f t="shared" si="1"/>
        <v>0</v>
      </c>
    </row>
    <row r="35" spans="1:54" s="13" customFormat="1" ht="18.75" thickBot="1" x14ac:dyDescent="0.25">
      <c r="A35" s="78" t="s">
        <v>115</v>
      </c>
      <c r="B35" s="14"/>
      <c r="C35" s="79"/>
      <c r="D35" s="342">
        <f>SUM(D22:D34)</f>
        <v>51702644.927361108</v>
      </c>
      <c r="E35" s="342">
        <f t="shared" ref="E35:O35" si="15">SUM(E22:E34)</f>
        <v>12719479</v>
      </c>
      <c r="F35" s="342">
        <f t="shared" si="15"/>
        <v>116596538</v>
      </c>
      <c r="G35" s="342">
        <f t="shared" si="15"/>
        <v>70687485</v>
      </c>
      <c r="H35" s="342">
        <f t="shared" si="15"/>
        <v>94734747.75</v>
      </c>
      <c r="I35" s="342">
        <f t="shared" si="15"/>
        <v>19777565</v>
      </c>
      <c r="J35" s="342">
        <f t="shared" si="15"/>
        <v>104571769</v>
      </c>
      <c r="K35" s="342">
        <f t="shared" si="15"/>
        <v>98519227</v>
      </c>
      <c r="L35" s="342">
        <f t="shared" si="15"/>
        <v>0</v>
      </c>
      <c r="M35" s="342">
        <f t="shared" si="15"/>
        <v>0</v>
      </c>
      <c r="N35" s="342">
        <f t="shared" si="15"/>
        <v>0</v>
      </c>
      <c r="O35" s="342">
        <f t="shared" si="15"/>
        <v>0</v>
      </c>
      <c r="P35" s="342">
        <f>+D35+F35+H35+J35+L35+N35</f>
        <v>367605699.67736113</v>
      </c>
      <c r="Q35" s="344">
        <f>+E35+G35+I35+K35+M35+O35</f>
        <v>201703756</v>
      </c>
      <c r="R35" s="345">
        <f>SUM(R22:R34)</f>
        <v>569309455.67736113</v>
      </c>
      <c r="S35" s="346">
        <f>SUM(S22:S34)</f>
        <v>368367269</v>
      </c>
      <c r="T35" s="346">
        <f t="shared" ref="T35:Z35" si="16">SUM(T22:T34)</f>
        <v>88206685</v>
      </c>
      <c r="U35" s="346">
        <f t="shared" si="16"/>
        <v>160494849.40000001</v>
      </c>
      <c r="V35" s="346">
        <f t="shared" si="16"/>
        <v>0</v>
      </c>
      <c r="W35" s="346">
        <f t="shared" si="16"/>
        <v>20655979</v>
      </c>
      <c r="X35" s="346">
        <f t="shared" si="16"/>
        <v>0</v>
      </c>
      <c r="Y35" s="346">
        <f t="shared" si="16"/>
        <v>0</v>
      </c>
      <c r="Z35" s="346">
        <f t="shared" si="16"/>
        <v>0</v>
      </c>
      <c r="AA35" s="345">
        <f>SUM(AA22:AA34)</f>
        <v>637724782.39999998</v>
      </c>
      <c r="AB35" s="346">
        <f>SUM(AB22:AB34)</f>
        <v>81912925</v>
      </c>
      <c r="AC35" s="346">
        <f>SUM(AC22:AC34)</f>
        <v>257024605</v>
      </c>
      <c r="AD35" s="346">
        <f t="shared" ref="AD35:AN35" si="17">SUM(AD22:AD34)</f>
        <v>10302873</v>
      </c>
      <c r="AE35" s="346">
        <f>SUM(AE22:AE34)</f>
        <v>0</v>
      </c>
      <c r="AF35" s="346">
        <f>SUM(AF22:AF34)</f>
        <v>63048883</v>
      </c>
      <c r="AG35" s="346">
        <f t="shared" si="17"/>
        <v>28001919</v>
      </c>
      <c r="AH35" s="346">
        <f t="shared" si="17"/>
        <v>0</v>
      </c>
      <c r="AI35" s="346">
        <f t="shared" si="17"/>
        <v>2819952</v>
      </c>
      <c r="AJ35" s="346">
        <f t="shared" si="17"/>
        <v>0</v>
      </c>
      <c r="AK35" s="346">
        <f t="shared" si="17"/>
        <v>7706073</v>
      </c>
      <c r="AL35" s="346">
        <f t="shared" si="17"/>
        <v>0</v>
      </c>
      <c r="AM35" s="346">
        <f t="shared" si="17"/>
        <v>0</v>
      </c>
      <c r="AN35" s="346">
        <f t="shared" si="17"/>
        <v>0</v>
      </c>
      <c r="AO35" s="345">
        <f>SUM(AO22:AO34)</f>
        <v>450817230</v>
      </c>
      <c r="AP35" s="346">
        <f>SUM(AP22:AP33)</f>
        <v>0</v>
      </c>
      <c r="AQ35" s="346">
        <f t="shared" ref="AQ35:AX35" si="18">SUM(AQ22:AQ34)</f>
        <v>0</v>
      </c>
      <c r="AR35" s="346">
        <f t="shared" si="18"/>
        <v>0</v>
      </c>
      <c r="AS35" s="346">
        <f t="shared" si="18"/>
        <v>0</v>
      </c>
      <c r="AT35" s="346">
        <f t="shared" si="18"/>
        <v>0</v>
      </c>
      <c r="AU35" s="346">
        <f t="shared" si="18"/>
        <v>114543588.06801406</v>
      </c>
      <c r="AV35" s="346">
        <f t="shared" si="18"/>
        <v>22984635</v>
      </c>
      <c r="AW35" s="404">
        <f t="shared" si="18"/>
        <v>137528223.06801406</v>
      </c>
      <c r="AX35" s="345">
        <f t="shared" si="18"/>
        <v>1795379691.1453753</v>
      </c>
      <c r="AY35" s="102">
        <f>SUM(AY23:AY34)</f>
        <v>1752128004</v>
      </c>
      <c r="AZ35" s="103"/>
    </row>
    <row r="36" spans="1:54" hidden="1" x14ac:dyDescent="0.2">
      <c r="A36" s="72"/>
      <c r="B36" s="73"/>
      <c r="C36" s="74"/>
      <c r="D36" s="348"/>
      <c r="E36" s="349"/>
      <c r="F36" s="349"/>
      <c r="G36" s="349"/>
      <c r="H36" s="349"/>
      <c r="I36" s="349"/>
      <c r="J36" s="349"/>
      <c r="K36" s="349"/>
      <c r="L36" s="349"/>
      <c r="M36" s="350"/>
      <c r="N36" s="349"/>
      <c r="O36" s="349"/>
      <c r="P36" s="351">
        <f t="shared" si="3"/>
        <v>0</v>
      </c>
      <c r="Q36" s="352">
        <f t="shared" si="4"/>
        <v>0</v>
      </c>
      <c r="R36" s="353">
        <f>+P36+Q36</f>
        <v>0</v>
      </c>
      <c r="S36" s="348"/>
      <c r="T36" s="349"/>
      <c r="U36" s="349"/>
      <c r="V36" s="349"/>
      <c r="W36" s="349"/>
      <c r="X36" s="349"/>
      <c r="Y36" s="349"/>
      <c r="Z36" s="354"/>
      <c r="AA36" s="353">
        <f>+S35+T35+U35+V35+W35+X35+Y35+Z35</f>
        <v>637724782.39999998</v>
      </c>
      <c r="AB36" s="348"/>
      <c r="AC36" s="349"/>
      <c r="AD36" s="349"/>
      <c r="AE36" s="349"/>
      <c r="AF36" s="349"/>
      <c r="AG36" s="349"/>
      <c r="AH36" s="349"/>
      <c r="AI36" s="349"/>
      <c r="AJ36" s="349"/>
      <c r="AK36" s="349"/>
      <c r="AL36" s="349"/>
      <c r="AM36" s="349"/>
      <c r="AN36" s="354"/>
      <c r="AO36" s="358" t="e">
        <f>+AB35+AC35+AD35+AE35+AF35+AG35+#REF!+AH35+AI35+#REF!+AJ35+#REF!+AK35+AL35</f>
        <v>#REF!</v>
      </c>
      <c r="AP36" s="349"/>
      <c r="AQ36" s="349"/>
      <c r="AR36" s="349"/>
      <c r="AS36" s="349"/>
      <c r="AT36" s="349"/>
      <c r="AU36" s="349"/>
      <c r="AV36" s="406"/>
      <c r="AW36" s="407">
        <f>+AP35+AQ35+AR35+AS35+AT35+AU35+AV35</f>
        <v>137528223.06801406</v>
      </c>
      <c r="AX36" s="353">
        <f>+AW35+AO35+AA35+R35</f>
        <v>1795379691.1453753</v>
      </c>
      <c r="AY36" s="100"/>
      <c r="AZ36" s="103">
        <f t="shared" si="1"/>
        <v>1795379691.1453753</v>
      </c>
    </row>
    <row r="37" spans="1:54" x14ac:dyDescent="0.2">
      <c r="A37" s="58"/>
      <c r="B37" s="9"/>
      <c r="C37" s="56"/>
      <c r="D37" s="327"/>
      <c r="E37" s="334"/>
      <c r="F37" s="334"/>
      <c r="G37" s="334"/>
      <c r="H37" s="334"/>
      <c r="I37" s="334"/>
      <c r="J37" s="334"/>
      <c r="K37" s="334"/>
      <c r="L37" s="334"/>
      <c r="M37" s="328"/>
      <c r="N37" s="334"/>
      <c r="O37" s="334"/>
      <c r="P37" s="327"/>
      <c r="Q37" s="328"/>
      <c r="R37" s="335"/>
      <c r="S37" s="327"/>
      <c r="T37" s="334"/>
      <c r="U37" s="334"/>
      <c r="V37" s="334"/>
      <c r="W37" s="334"/>
      <c r="X37" s="334"/>
      <c r="Y37" s="334"/>
      <c r="Z37" s="336"/>
      <c r="AA37" s="335"/>
      <c r="AB37" s="327"/>
      <c r="AC37" s="334"/>
      <c r="AD37" s="334"/>
      <c r="AE37" s="334"/>
      <c r="AF37" s="334"/>
      <c r="AG37" s="334"/>
      <c r="AH37" s="334"/>
      <c r="AI37" s="334"/>
      <c r="AJ37" s="334"/>
      <c r="AK37" s="334"/>
      <c r="AL37" s="334"/>
      <c r="AM37" s="334"/>
      <c r="AN37" s="336"/>
      <c r="AO37" s="359"/>
      <c r="AP37" s="334"/>
      <c r="AQ37" s="334"/>
      <c r="AR37" s="334"/>
      <c r="AS37" s="334"/>
      <c r="AT37" s="334"/>
      <c r="AU37" s="334"/>
      <c r="AV37" s="362"/>
      <c r="AW37" s="408"/>
      <c r="AX37" s="335"/>
      <c r="AY37" s="100"/>
      <c r="AZ37" s="103">
        <f t="shared" si="1"/>
        <v>0</v>
      </c>
    </row>
    <row r="38" spans="1:54" x14ac:dyDescent="0.2">
      <c r="A38" s="57" t="s">
        <v>84</v>
      </c>
      <c r="B38" s="9"/>
      <c r="C38" s="56"/>
      <c r="D38" s="327"/>
      <c r="E38" s="334"/>
      <c r="F38" s="334"/>
      <c r="G38" s="334"/>
      <c r="H38" s="334"/>
      <c r="I38" s="334"/>
      <c r="J38" s="334"/>
      <c r="K38" s="334"/>
      <c r="L38" s="334"/>
      <c r="M38" s="328"/>
      <c r="N38" s="334"/>
      <c r="O38" s="334"/>
      <c r="P38" s="327"/>
      <c r="Q38" s="328"/>
      <c r="R38" s="335"/>
      <c r="S38" s="327"/>
      <c r="T38" s="334"/>
      <c r="U38" s="334"/>
      <c r="V38" s="334"/>
      <c r="W38" s="334"/>
      <c r="X38" s="334"/>
      <c r="Y38" s="334"/>
      <c r="Z38" s="336"/>
      <c r="AA38" s="335"/>
      <c r="AB38" s="327"/>
      <c r="AC38" s="334"/>
      <c r="AD38" s="334"/>
      <c r="AE38" s="334"/>
      <c r="AF38" s="334"/>
      <c r="AG38" s="334"/>
      <c r="AH38" s="334"/>
      <c r="AI38" s="334"/>
      <c r="AJ38" s="334"/>
      <c r="AK38" s="334"/>
      <c r="AL38" s="334"/>
      <c r="AM38" s="334"/>
      <c r="AN38" s="336"/>
      <c r="AO38" s="359"/>
      <c r="AP38" s="334"/>
      <c r="AQ38" s="334"/>
      <c r="AR38" s="334"/>
      <c r="AS38" s="334"/>
      <c r="AT38" s="334"/>
      <c r="AU38" s="334"/>
      <c r="AV38" s="362"/>
      <c r="AW38" s="408"/>
      <c r="AX38" s="335"/>
      <c r="AY38" s="100"/>
      <c r="AZ38" s="103">
        <f t="shared" si="1"/>
        <v>0</v>
      </c>
      <c r="BB38" s="103"/>
    </row>
    <row r="39" spans="1:54" x14ac:dyDescent="0.2">
      <c r="A39" s="60" t="s">
        <v>85</v>
      </c>
      <c r="B39" s="9" t="s">
        <v>86</v>
      </c>
      <c r="C39" s="56" t="s">
        <v>130</v>
      </c>
      <c r="D39" s="327">
        <v>52086761</v>
      </c>
      <c r="E39" s="334"/>
      <c r="F39" s="334">
        <v>145650821</v>
      </c>
      <c r="G39" s="334">
        <v>131791589</v>
      </c>
      <c r="H39" s="334">
        <v>29353025</v>
      </c>
      <c r="I39" s="334"/>
      <c r="J39" s="334">
        <v>10037601</v>
      </c>
      <c r="K39" s="334"/>
      <c r="L39" s="334"/>
      <c r="M39" s="328"/>
      <c r="N39" s="334"/>
      <c r="O39" s="334"/>
      <c r="P39" s="327">
        <f t="shared" si="3"/>
        <v>237128208</v>
      </c>
      <c r="Q39" s="328">
        <f t="shared" si="4"/>
        <v>131791589</v>
      </c>
      <c r="R39" s="335">
        <f t="shared" ref="R39:R48" si="19">SUM(P39:Q39)</f>
        <v>368919797</v>
      </c>
      <c r="S39" s="327">
        <v>191259550</v>
      </c>
      <c r="T39" s="334">
        <v>75932884</v>
      </c>
      <c r="U39" s="334">
        <v>29118971</v>
      </c>
      <c r="V39" s="334"/>
      <c r="W39" s="334">
        <v>12468025</v>
      </c>
      <c r="X39" s="334"/>
      <c r="Y39" s="334"/>
      <c r="Z39" s="336"/>
      <c r="AA39" s="335">
        <f t="shared" ref="AA39:AA48" si="20">SUM(S39:W39)</f>
        <v>308779430</v>
      </c>
      <c r="AB39" s="327">
        <v>35566904</v>
      </c>
      <c r="AC39" s="334">
        <v>94303791</v>
      </c>
      <c r="AD39" s="334">
        <v>63585830</v>
      </c>
      <c r="AE39" s="334"/>
      <c r="AF39" s="334">
        <v>15683268</v>
      </c>
      <c r="AG39" s="334">
        <v>5274993</v>
      </c>
      <c r="AH39" s="334"/>
      <c r="AI39" s="334"/>
      <c r="AJ39" s="334"/>
      <c r="AK39" s="334"/>
      <c r="AL39" s="334"/>
      <c r="AM39" s="334">
        <v>4303976</v>
      </c>
      <c r="AN39" s="336"/>
      <c r="AO39" s="335">
        <f>SUM(AB39:AM39)</f>
        <v>218718762</v>
      </c>
      <c r="AP39" s="334"/>
      <c r="AQ39" s="334"/>
      <c r="AR39" s="334"/>
      <c r="AS39" s="334"/>
      <c r="AT39" s="334"/>
      <c r="AU39" s="334">
        <v>62682225</v>
      </c>
      <c r="AV39" s="362"/>
      <c r="AW39" s="402">
        <f t="shared" ref="AW39:AW48" si="21">SUM(AP39:AV39)</f>
        <v>62682225</v>
      </c>
      <c r="AX39" s="335">
        <f t="shared" ref="AX39:AX48" si="22">+AW39+AO39+AA39+R39</f>
        <v>959100214</v>
      </c>
      <c r="AY39" s="100">
        <v>959100214</v>
      </c>
      <c r="AZ39" s="103">
        <f t="shared" si="1"/>
        <v>0</v>
      </c>
    </row>
    <row r="40" spans="1:54" x14ac:dyDescent="0.2">
      <c r="A40" s="60" t="s">
        <v>87</v>
      </c>
      <c r="B40" s="9" t="s">
        <v>88</v>
      </c>
      <c r="C40" s="56" t="s">
        <v>89</v>
      </c>
      <c r="D40" s="327">
        <v>35104951</v>
      </c>
      <c r="E40" s="334"/>
      <c r="F40" s="334"/>
      <c r="G40" s="334"/>
      <c r="H40" s="334">
        <v>43858813</v>
      </c>
      <c r="I40" s="334">
        <v>29188174</v>
      </c>
      <c r="J40" s="334">
        <v>3217158</v>
      </c>
      <c r="K40" s="334"/>
      <c r="M40" s="328"/>
      <c r="N40" s="334"/>
      <c r="O40" s="334"/>
      <c r="P40" s="327">
        <f t="shared" si="3"/>
        <v>82180922</v>
      </c>
      <c r="Q40" s="328">
        <f t="shared" si="4"/>
        <v>29188174</v>
      </c>
      <c r="R40" s="335">
        <f t="shared" si="19"/>
        <v>111369096</v>
      </c>
      <c r="S40" s="327">
        <v>63996912</v>
      </c>
      <c r="T40" s="334">
        <v>11646180</v>
      </c>
      <c r="U40" s="334">
        <v>32591160</v>
      </c>
      <c r="V40" s="334"/>
      <c r="W40" s="334">
        <v>4741632</v>
      </c>
      <c r="X40" s="334"/>
      <c r="Y40" s="334"/>
      <c r="Z40" s="336"/>
      <c r="AA40" s="335">
        <f t="shared" si="20"/>
        <v>112975884</v>
      </c>
      <c r="AB40" s="327">
        <v>14950140</v>
      </c>
      <c r="AC40" s="334">
        <v>66068383</v>
      </c>
      <c r="AD40" s="334"/>
      <c r="AE40" s="334"/>
      <c r="AF40" s="334"/>
      <c r="AG40" s="334"/>
      <c r="AH40" s="334"/>
      <c r="AI40" s="334"/>
      <c r="AJ40" s="334"/>
      <c r="AK40" s="334"/>
      <c r="AL40" s="334"/>
      <c r="AM40" s="334"/>
      <c r="AN40" s="336"/>
      <c r="AO40" s="335">
        <f>SUM(AB40:AL40)</f>
        <v>81018523</v>
      </c>
      <c r="AP40" s="334"/>
      <c r="AQ40" s="334"/>
      <c r="AR40" s="334"/>
      <c r="AS40" s="334"/>
      <c r="AT40" s="334"/>
      <c r="AU40" s="334">
        <v>24101381</v>
      </c>
      <c r="AV40" s="362"/>
      <c r="AW40" s="402">
        <f t="shared" si="21"/>
        <v>24101381</v>
      </c>
      <c r="AX40" s="335">
        <f t="shared" si="22"/>
        <v>329464884</v>
      </c>
      <c r="AY40" s="100">
        <v>329464884</v>
      </c>
      <c r="AZ40" s="103">
        <f t="shared" si="1"/>
        <v>0</v>
      </c>
    </row>
    <row r="41" spans="1:54" x14ac:dyDescent="0.2">
      <c r="A41" s="60" t="s">
        <v>90</v>
      </c>
      <c r="B41" s="9" t="s">
        <v>91</v>
      </c>
      <c r="C41" s="56" t="s">
        <v>92</v>
      </c>
      <c r="D41" s="327"/>
      <c r="E41" s="334"/>
      <c r="F41" s="334">
        <v>13591365</v>
      </c>
      <c r="G41" s="334">
        <v>103559324</v>
      </c>
      <c r="H41" s="334">
        <v>49544461</v>
      </c>
      <c r="I41" s="334"/>
      <c r="J41" s="334"/>
      <c r="K41" s="334"/>
      <c r="L41" s="334"/>
      <c r="M41" s="328"/>
      <c r="N41" s="334"/>
      <c r="O41" s="334"/>
      <c r="P41" s="327">
        <f t="shared" si="3"/>
        <v>63135826</v>
      </c>
      <c r="Q41" s="328">
        <f t="shared" si="4"/>
        <v>103559324</v>
      </c>
      <c r="R41" s="335">
        <f t="shared" si="19"/>
        <v>166695150</v>
      </c>
      <c r="S41" s="327">
        <v>70529951</v>
      </c>
      <c r="T41" s="334">
        <v>2721672</v>
      </c>
      <c r="U41" s="334">
        <v>58508695</v>
      </c>
      <c r="V41" s="334"/>
      <c r="W41" s="334"/>
      <c r="X41" s="334"/>
      <c r="Y41" s="334"/>
      <c r="Z41" s="336"/>
      <c r="AA41" s="335">
        <f t="shared" si="20"/>
        <v>131760318</v>
      </c>
      <c r="AB41" s="327">
        <v>20951580</v>
      </c>
      <c r="AC41" s="334">
        <v>31120765</v>
      </c>
      <c r="AD41" s="334">
        <v>39547565</v>
      </c>
      <c r="AE41" s="334"/>
      <c r="AF41" s="334"/>
      <c r="AG41" s="334"/>
      <c r="AH41" s="334"/>
      <c r="AI41" s="334">
        <v>1710315</v>
      </c>
      <c r="AJ41" s="334"/>
      <c r="AK41" s="334"/>
      <c r="AL41" s="334"/>
      <c r="AM41" s="334"/>
      <c r="AN41" s="336"/>
      <c r="AO41" s="335">
        <f>SUM(AB41:AL41)</f>
        <v>93330225</v>
      </c>
      <c r="AP41" s="334"/>
      <c r="AQ41" s="334"/>
      <c r="AR41" s="334"/>
      <c r="AS41" s="334"/>
      <c r="AT41" s="334"/>
      <c r="AU41" s="334">
        <v>23058056</v>
      </c>
      <c r="AV41" s="362"/>
      <c r="AW41" s="402">
        <f t="shared" si="21"/>
        <v>23058056</v>
      </c>
      <c r="AX41" s="335">
        <f t="shared" si="22"/>
        <v>414843749</v>
      </c>
      <c r="AY41" s="100">
        <v>414843749</v>
      </c>
      <c r="AZ41" s="103">
        <f t="shared" si="1"/>
        <v>0</v>
      </c>
    </row>
    <row r="42" spans="1:54" x14ac:dyDescent="0.2">
      <c r="A42" s="60" t="s">
        <v>93</v>
      </c>
      <c r="B42" s="9" t="s">
        <v>94</v>
      </c>
      <c r="C42" s="56" t="s">
        <v>95</v>
      </c>
      <c r="D42" s="327"/>
      <c r="E42" s="334"/>
      <c r="F42" s="334">
        <v>13000000</v>
      </c>
      <c r="G42" s="334"/>
      <c r="H42" s="334">
        <v>29380041</v>
      </c>
      <c r="I42" s="334">
        <v>513598895</v>
      </c>
      <c r="J42" s="334">
        <v>60000000</v>
      </c>
      <c r="K42" s="334"/>
      <c r="L42" s="334"/>
      <c r="M42" s="328"/>
      <c r="N42" s="334"/>
      <c r="O42" s="334"/>
      <c r="P42" s="327">
        <f t="shared" si="3"/>
        <v>102380041</v>
      </c>
      <c r="Q42" s="328">
        <f t="shared" si="4"/>
        <v>513598895</v>
      </c>
      <c r="R42" s="335">
        <f t="shared" si="19"/>
        <v>615978936</v>
      </c>
      <c r="S42" s="327">
        <v>306300828</v>
      </c>
      <c r="T42" s="334">
        <v>7600000</v>
      </c>
      <c r="U42" s="334">
        <v>78398000</v>
      </c>
      <c r="V42" s="334"/>
      <c r="W42" s="334">
        <v>30000000</v>
      </c>
      <c r="X42" s="334"/>
      <c r="Y42" s="334"/>
      <c r="Z42" s="336"/>
      <c r="AA42" s="335">
        <f t="shared" si="20"/>
        <v>422298828</v>
      </c>
      <c r="AB42" s="327">
        <v>42350000</v>
      </c>
      <c r="AC42" s="334">
        <v>55417337</v>
      </c>
      <c r="AD42" s="334"/>
      <c r="AE42" s="334"/>
      <c r="AF42" s="334">
        <v>83252000</v>
      </c>
      <c r="AG42" s="334">
        <v>109609000</v>
      </c>
      <c r="AH42" s="334"/>
      <c r="AI42" s="334"/>
      <c r="AJ42" s="334"/>
      <c r="AK42" s="334"/>
      <c r="AL42" s="334"/>
      <c r="AM42" s="334"/>
      <c r="AN42" s="336">
        <v>8500000</v>
      </c>
      <c r="AO42" s="335">
        <f>SUM(AB42:AN42)</f>
        <v>299128337</v>
      </c>
      <c r="AP42" s="334"/>
      <c r="AQ42" s="334"/>
      <c r="AR42" s="334"/>
      <c r="AS42" s="334"/>
      <c r="AT42" s="334"/>
      <c r="AU42" s="334">
        <v>85726661</v>
      </c>
      <c r="AV42" s="328"/>
      <c r="AW42" s="402">
        <f t="shared" si="21"/>
        <v>85726661</v>
      </c>
      <c r="AX42" s="335">
        <f t="shared" si="22"/>
        <v>1423132762</v>
      </c>
      <c r="AY42" s="22">
        <v>1423132762</v>
      </c>
      <c r="AZ42" s="103">
        <f t="shared" si="1"/>
        <v>0</v>
      </c>
    </row>
    <row r="43" spans="1:54" ht="18.75" x14ac:dyDescent="0.2">
      <c r="A43" s="106" t="s">
        <v>96</v>
      </c>
      <c r="B43" s="9" t="s">
        <v>97</v>
      </c>
      <c r="C43" s="56" t="s">
        <v>98</v>
      </c>
      <c r="D43" s="327">
        <v>17526448</v>
      </c>
      <c r="E43" s="334"/>
      <c r="F43" s="334"/>
      <c r="G43" s="334"/>
      <c r="H43" s="334">
        <v>265217202</v>
      </c>
      <c r="I43" s="334">
        <v>83663682</v>
      </c>
      <c r="J43" s="334"/>
      <c r="K43" s="334"/>
      <c r="L43" s="334">
        <v>3845882</v>
      </c>
      <c r="M43" s="328"/>
      <c r="N43" s="356"/>
      <c r="O43" s="334"/>
      <c r="P43" s="327">
        <f t="shared" si="3"/>
        <v>286589532</v>
      </c>
      <c r="Q43" s="328">
        <f t="shared" si="4"/>
        <v>83663682</v>
      </c>
      <c r="R43" s="335">
        <f t="shared" si="19"/>
        <v>370253214</v>
      </c>
      <c r="S43" s="334">
        <v>170267722</v>
      </c>
      <c r="T43" s="334">
        <v>2912236</v>
      </c>
      <c r="U43" s="334">
        <v>195424146</v>
      </c>
      <c r="V43" s="334"/>
      <c r="W43" s="334">
        <v>34407068</v>
      </c>
      <c r="X43" s="334"/>
      <c r="Y43" s="334"/>
      <c r="Z43" s="336"/>
      <c r="AA43" s="335">
        <f>SUM(S43:X43)</f>
        <v>403011172</v>
      </c>
      <c r="AB43" s="327">
        <v>11726970</v>
      </c>
      <c r="AC43" s="334">
        <v>100659900</v>
      </c>
      <c r="AD43" s="334">
        <v>111998260</v>
      </c>
      <c r="AE43" s="334"/>
      <c r="AF43" s="334">
        <v>40715060</v>
      </c>
      <c r="AG43" s="334">
        <v>9611180</v>
      </c>
      <c r="AH43" s="334"/>
      <c r="AI43" s="334">
        <v>10754900</v>
      </c>
      <c r="AJ43" s="334"/>
      <c r="AK43" s="334"/>
      <c r="AL43" s="334"/>
      <c r="AM43" s="334"/>
      <c r="AN43" s="336"/>
      <c r="AO43" s="335">
        <f t="shared" ref="AO43:AO48" si="23">SUM(AB43:AL43)</f>
        <v>285466270</v>
      </c>
      <c r="AP43" s="334"/>
      <c r="AQ43" s="334"/>
      <c r="AR43" s="334"/>
      <c r="AS43" s="334"/>
      <c r="AT43" s="334"/>
      <c r="AU43" s="334">
        <v>84085255</v>
      </c>
      <c r="AV43" s="362"/>
      <c r="AW43" s="402">
        <f t="shared" si="21"/>
        <v>84085255</v>
      </c>
      <c r="AX43" s="335">
        <f t="shared" si="22"/>
        <v>1142815911</v>
      </c>
      <c r="AY43" s="22">
        <v>1142815911</v>
      </c>
      <c r="AZ43" s="103">
        <f t="shared" si="1"/>
        <v>0</v>
      </c>
    </row>
    <row r="44" spans="1:54" x14ac:dyDescent="0.2">
      <c r="A44" s="60" t="s">
        <v>99</v>
      </c>
      <c r="B44" s="9" t="s">
        <v>100</v>
      </c>
      <c r="C44" s="56" t="s">
        <v>101</v>
      </c>
      <c r="D44" s="360">
        <v>10000000</v>
      </c>
      <c r="E44" s="361">
        <v>1800000</v>
      </c>
      <c r="F44" s="361"/>
      <c r="G44" s="361">
        <v>8000000</v>
      </c>
      <c r="H44" s="361">
        <v>8000000</v>
      </c>
      <c r="I44" s="361"/>
      <c r="J44" s="361">
        <v>81000000</v>
      </c>
      <c r="K44" s="361"/>
      <c r="L44" s="361"/>
      <c r="M44" s="362"/>
      <c r="N44" s="356"/>
      <c r="O44" s="361"/>
      <c r="P44" s="327">
        <f t="shared" si="3"/>
        <v>99000000</v>
      </c>
      <c r="Q44" s="328">
        <f t="shared" si="4"/>
        <v>9800000</v>
      </c>
      <c r="R44" s="335">
        <f t="shared" si="19"/>
        <v>108800000</v>
      </c>
      <c r="S44" s="360">
        <v>90162233</v>
      </c>
      <c r="T44" s="361"/>
      <c r="U44" s="361">
        <v>18000000</v>
      </c>
      <c r="V44" s="361"/>
      <c r="W44" s="361">
        <v>65000000</v>
      </c>
      <c r="X44" s="361"/>
      <c r="Y44" s="361"/>
      <c r="Z44" s="363"/>
      <c r="AA44" s="335">
        <f t="shared" si="20"/>
        <v>173162233</v>
      </c>
      <c r="AB44" s="327">
        <v>3100000</v>
      </c>
      <c r="AC44" s="334">
        <v>50000000</v>
      </c>
      <c r="AD44" s="334">
        <v>24000000</v>
      </c>
      <c r="AE44" s="334"/>
      <c r="AF44" s="334">
        <v>40000000</v>
      </c>
      <c r="AG44" s="334">
        <v>1900000</v>
      </c>
      <c r="AH44" s="334"/>
      <c r="AI44" s="334"/>
      <c r="AJ44" s="334"/>
      <c r="AK44" s="334"/>
      <c r="AL44" s="334"/>
      <c r="AM44" s="334"/>
      <c r="AN44" s="336"/>
      <c r="AO44" s="335">
        <f t="shared" si="23"/>
        <v>119000000</v>
      </c>
      <c r="AP44" s="361"/>
      <c r="AQ44" s="361">
        <v>32000000</v>
      </c>
      <c r="AR44" s="361"/>
      <c r="AS44" s="361"/>
      <c r="AT44" s="361"/>
      <c r="AU44" s="361"/>
      <c r="AV44" s="362"/>
      <c r="AW44" s="402">
        <f t="shared" si="21"/>
        <v>32000000</v>
      </c>
      <c r="AX44" s="335">
        <f t="shared" si="22"/>
        <v>432962233</v>
      </c>
      <c r="AY44" s="100">
        <v>432962232</v>
      </c>
      <c r="AZ44" s="103">
        <f t="shared" si="1"/>
        <v>1</v>
      </c>
    </row>
    <row r="45" spans="1:54" x14ac:dyDescent="0.2">
      <c r="A45" s="60" t="s">
        <v>102</v>
      </c>
      <c r="B45" s="9" t="s">
        <v>103</v>
      </c>
      <c r="C45" s="56" t="s">
        <v>104</v>
      </c>
      <c r="D45" s="360">
        <v>18390545</v>
      </c>
      <c r="E45" s="361"/>
      <c r="F45" s="361"/>
      <c r="G45" s="361"/>
      <c r="H45" s="361">
        <v>10290364</v>
      </c>
      <c r="I45" s="361"/>
      <c r="J45" s="361">
        <v>29574935</v>
      </c>
      <c r="K45" s="361">
        <v>50443877</v>
      </c>
      <c r="L45" s="361"/>
      <c r="M45" s="362"/>
      <c r="N45" s="356"/>
      <c r="O45" s="361"/>
      <c r="P45" s="327">
        <f t="shared" si="3"/>
        <v>58255844</v>
      </c>
      <c r="Q45" s="328">
        <f t="shared" si="4"/>
        <v>50443877</v>
      </c>
      <c r="R45" s="335">
        <f t="shared" si="19"/>
        <v>108699721</v>
      </c>
      <c r="S45" s="360">
        <v>48615864</v>
      </c>
      <c r="T45" s="361">
        <v>6302946</v>
      </c>
      <c r="U45" s="361">
        <v>25598586</v>
      </c>
      <c r="V45" s="361"/>
      <c r="W45" s="361">
        <v>22146504</v>
      </c>
      <c r="X45" s="361"/>
      <c r="Y45" s="361"/>
      <c r="Z45" s="363"/>
      <c r="AA45" s="335">
        <f t="shared" si="20"/>
        <v>102663900</v>
      </c>
      <c r="AB45" s="327">
        <v>3195439</v>
      </c>
      <c r="AC45" s="334">
        <v>45283464</v>
      </c>
      <c r="AD45" s="334">
        <v>1473687</v>
      </c>
      <c r="AE45" s="334"/>
      <c r="AF45" s="334">
        <v>14690894</v>
      </c>
      <c r="AG45" s="334">
        <v>8076776</v>
      </c>
      <c r="AH45" s="334"/>
      <c r="AI45" s="334"/>
      <c r="AJ45" s="334"/>
      <c r="AK45" s="334"/>
      <c r="AL45" s="334"/>
      <c r="AM45" s="334"/>
      <c r="AN45" s="336"/>
      <c r="AO45" s="335">
        <f t="shared" si="23"/>
        <v>72720260</v>
      </c>
      <c r="AP45" s="361"/>
      <c r="AQ45" s="361"/>
      <c r="AR45" s="361"/>
      <c r="AS45" s="361"/>
      <c r="AT45" s="361"/>
      <c r="AU45" s="361">
        <v>19797239</v>
      </c>
      <c r="AV45" s="362"/>
      <c r="AW45" s="402">
        <f t="shared" si="21"/>
        <v>19797239</v>
      </c>
      <c r="AX45" s="335">
        <f t="shared" si="22"/>
        <v>303881120</v>
      </c>
      <c r="AY45" s="100">
        <v>303881120</v>
      </c>
      <c r="AZ45" s="103">
        <f t="shared" si="1"/>
        <v>0</v>
      </c>
    </row>
    <row r="46" spans="1:54" x14ac:dyDescent="0.2">
      <c r="A46" s="60" t="s">
        <v>105</v>
      </c>
      <c r="B46" s="9" t="s">
        <v>106</v>
      </c>
      <c r="C46" s="56" t="s">
        <v>107</v>
      </c>
      <c r="D46" s="360"/>
      <c r="E46" s="361"/>
      <c r="F46" s="361">
        <v>9668749</v>
      </c>
      <c r="G46" s="361">
        <v>97000000</v>
      </c>
      <c r="H46" s="361">
        <v>27813206</v>
      </c>
      <c r="I46" s="361"/>
      <c r="J46" s="361">
        <v>14722803</v>
      </c>
      <c r="K46" s="361">
        <v>75000000</v>
      </c>
      <c r="L46" s="361">
        <v>11241746</v>
      </c>
      <c r="M46" s="362"/>
      <c r="N46" s="356"/>
      <c r="O46" s="361"/>
      <c r="P46" s="327">
        <f t="shared" si="3"/>
        <v>63446504</v>
      </c>
      <c r="Q46" s="328">
        <f t="shared" si="4"/>
        <v>172000000</v>
      </c>
      <c r="R46" s="335">
        <f t="shared" si="19"/>
        <v>235446504</v>
      </c>
      <c r="S46" s="360">
        <v>126508092</v>
      </c>
      <c r="T46" s="361">
        <v>8874594</v>
      </c>
      <c r="U46" s="361">
        <v>11518657</v>
      </c>
      <c r="V46" s="361">
        <v>15947515</v>
      </c>
      <c r="W46" s="361">
        <v>2860632</v>
      </c>
      <c r="X46" s="361"/>
      <c r="Y46" s="361"/>
      <c r="Z46" s="363"/>
      <c r="AA46" s="335">
        <f t="shared" si="20"/>
        <v>165709490</v>
      </c>
      <c r="AB46" s="327">
        <v>50658992</v>
      </c>
      <c r="AC46" s="334">
        <v>24867444</v>
      </c>
      <c r="AD46" s="334"/>
      <c r="AE46" s="334"/>
      <c r="AF46" s="334">
        <v>8914934</v>
      </c>
      <c r="AG46" s="334">
        <v>32936186</v>
      </c>
      <c r="AH46" s="334"/>
      <c r="AI46" s="334"/>
      <c r="AJ46" s="334"/>
      <c r="AK46" s="334"/>
      <c r="AL46" s="334"/>
      <c r="AM46" s="334"/>
      <c r="AN46" s="336"/>
      <c r="AO46" s="335">
        <f t="shared" si="23"/>
        <v>117377556</v>
      </c>
      <c r="AP46" s="361"/>
      <c r="AQ46" s="361"/>
      <c r="AR46" s="361"/>
      <c r="AS46" s="361"/>
      <c r="AT46" s="361"/>
      <c r="AU46" s="409">
        <v>31438343</v>
      </c>
      <c r="AV46" s="410"/>
      <c r="AW46" s="402">
        <f t="shared" si="21"/>
        <v>31438343</v>
      </c>
      <c r="AX46" s="335">
        <f t="shared" si="22"/>
        <v>549971893</v>
      </c>
      <c r="AY46" s="98">
        <v>550337543</v>
      </c>
      <c r="AZ46" s="103">
        <f t="shared" si="1"/>
        <v>-365650</v>
      </c>
    </row>
    <row r="47" spans="1:54" x14ac:dyDescent="0.2">
      <c r="A47" s="60" t="s">
        <v>108</v>
      </c>
      <c r="B47" s="9" t="s">
        <v>109</v>
      </c>
      <c r="C47" s="56" t="s">
        <v>110</v>
      </c>
      <c r="D47" s="360">
        <v>29572818</v>
      </c>
      <c r="E47" s="361"/>
      <c r="F47" s="361"/>
      <c r="G47" s="361"/>
      <c r="H47" s="361"/>
      <c r="I47" s="361"/>
      <c r="J47" s="361"/>
      <c r="K47" s="361"/>
      <c r="L47" s="361"/>
      <c r="M47" s="362"/>
      <c r="N47" s="361"/>
      <c r="O47" s="361"/>
      <c r="P47" s="327">
        <f t="shared" si="3"/>
        <v>29572818</v>
      </c>
      <c r="Q47" s="328">
        <f t="shared" si="4"/>
        <v>0</v>
      </c>
      <c r="R47" s="335">
        <f t="shared" si="19"/>
        <v>29572818</v>
      </c>
      <c r="S47" s="360">
        <v>20314864</v>
      </c>
      <c r="T47" s="361"/>
      <c r="U47" s="361">
        <v>12956565</v>
      </c>
      <c r="V47" s="361"/>
      <c r="W47" s="361"/>
      <c r="X47" s="361"/>
      <c r="Y47" s="361"/>
      <c r="Z47" s="363"/>
      <c r="AA47" s="335">
        <f t="shared" si="20"/>
        <v>33271429</v>
      </c>
      <c r="AB47" s="327"/>
      <c r="AC47" s="334">
        <v>10028520</v>
      </c>
      <c r="AD47" s="334"/>
      <c r="AE47" s="334"/>
      <c r="AF47" s="334">
        <v>13538743</v>
      </c>
      <c r="AG47" s="334"/>
      <c r="AH47" s="334"/>
      <c r="AI47" s="334"/>
      <c r="AJ47" s="334"/>
      <c r="AK47" s="334"/>
      <c r="AL47" s="334"/>
      <c r="AM47" s="334"/>
      <c r="AN47" s="336"/>
      <c r="AO47" s="335">
        <f t="shared" si="23"/>
        <v>23567263</v>
      </c>
      <c r="AP47" s="361"/>
      <c r="AQ47" s="361"/>
      <c r="AR47" s="361"/>
      <c r="AS47" s="361"/>
      <c r="AT47" s="361"/>
      <c r="AU47" s="361">
        <v>1447306</v>
      </c>
      <c r="AV47" s="362"/>
      <c r="AW47" s="402">
        <f t="shared" si="21"/>
        <v>1447306</v>
      </c>
      <c r="AX47" s="335">
        <f t="shared" si="22"/>
        <v>87858816</v>
      </c>
      <c r="AY47" s="100">
        <v>87858816</v>
      </c>
      <c r="AZ47" s="103">
        <f t="shared" si="1"/>
        <v>0</v>
      </c>
    </row>
    <row r="48" spans="1:54" ht="13.5" thickBot="1" x14ac:dyDescent="0.25">
      <c r="A48" s="68" t="s">
        <v>124</v>
      </c>
      <c r="B48" s="69" t="s">
        <v>100</v>
      </c>
      <c r="C48" s="70" t="s">
        <v>121</v>
      </c>
      <c r="D48" s="364">
        <v>31827000</v>
      </c>
      <c r="E48" s="365"/>
      <c r="F48" s="365">
        <v>20413586</v>
      </c>
      <c r="G48" s="365"/>
      <c r="H48" s="365">
        <v>106150644</v>
      </c>
      <c r="I48" s="365">
        <v>104188360</v>
      </c>
      <c r="J48" s="365">
        <v>28579020</v>
      </c>
      <c r="K48" s="365">
        <v>104188360</v>
      </c>
      <c r="L48" s="365"/>
      <c r="M48" s="366"/>
      <c r="N48" s="365"/>
      <c r="O48" s="365"/>
      <c r="P48" s="337">
        <f t="shared" si="3"/>
        <v>186970250</v>
      </c>
      <c r="Q48" s="339">
        <f t="shared" si="4"/>
        <v>208376720</v>
      </c>
      <c r="R48" s="340">
        <f t="shared" si="19"/>
        <v>395346970</v>
      </c>
      <c r="S48" s="364">
        <v>222078300</v>
      </c>
      <c r="T48" s="365">
        <v>45630812</v>
      </c>
      <c r="U48" s="365">
        <v>45630813</v>
      </c>
      <c r="V48" s="365"/>
      <c r="W48" s="365">
        <v>57038515</v>
      </c>
      <c r="X48" s="365"/>
      <c r="Y48" s="365"/>
      <c r="Z48" s="367"/>
      <c r="AA48" s="340">
        <f t="shared" si="20"/>
        <v>370378440</v>
      </c>
      <c r="AB48" s="337">
        <v>20988112</v>
      </c>
      <c r="AC48" s="338">
        <v>136422725</v>
      </c>
      <c r="AD48" s="338">
        <v>17490093</v>
      </c>
      <c r="AE48" s="338"/>
      <c r="AF48" s="338">
        <v>62964335</v>
      </c>
      <c r="AG48" s="338">
        <v>24486130</v>
      </c>
      <c r="AH48" s="338"/>
      <c r="AI48" s="338"/>
      <c r="AJ48" s="338"/>
      <c r="AK48" s="338"/>
      <c r="AL48" s="338"/>
      <c r="AM48" s="338"/>
      <c r="AN48" s="341"/>
      <c r="AO48" s="340">
        <f t="shared" si="23"/>
        <v>262351395</v>
      </c>
      <c r="AP48" s="365"/>
      <c r="AQ48" s="365"/>
      <c r="AR48" s="365"/>
      <c r="AS48" s="365"/>
      <c r="AT48" s="365"/>
      <c r="AU48" s="365">
        <v>75187400</v>
      </c>
      <c r="AV48" s="366"/>
      <c r="AW48" s="403">
        <f t="shared" si="21"/>
        <v>75187400</v>
      </c>
      <c r="AX48" s="340">
        <f t="shared" si="22"/>
        <v>1103264205</v>
      </c>
      <c r="AY48" s="100">
        <v>1103264205</v>
      </c>
      <c r="AZ48" s="103">
        <f t="shared" si="1"/>
        <v>0</v>
      </c>
    </row>
    <row r="49" spans="1:52" s="13" customFormat="1" ht="13.5" thickBot="1" x14ac:dyDescent="0.25">
      <c r="A49" s="81" t="s">
        <v>111</v>
      </c>
      <c r="B49" s="14"/>
      <c r="C49" s="79"/>
      <c r="D49" s="342">
        <f t="shared" ref="D49:O49" si="24">SUM(D39:D48)</f>
        <v>194508523</v>
      </c>
      <c r="E49" s="343">
        <f t="shared" si="24"/>
        <v>1800000</v>
      </c>
      <c r="F49" s="343">
        <f t="shared" si="24"/>
        <v>202324521</v>
      </c>
      <c r="G49" s="343">
        <f>SUM(G39:G48)</f>
        <v>340350913</v>
      </c>
      <c r="H49" s="343">
        <f t="shared" si="24"/>
        <v>569607756</v>
      </c>
      <c r="I49" s="343">
        <f>SUM(I39:I48)</f>
        <v>730639111</v>
      </c>
      <c r="J49" s="343">
        <f t="shared" si="24"/>
        <v>227131517</v>
      </c>
      <c r="K49" s="343">
        <f t="shared" si="24"/>
        <v>229632237</v>
      </c>
      <c r="L49" s="343">
        <f t="shared" si="24"/>
        <v>15087628</v>
      </c>
      <c r="M49" s="344">
        <f t="shared" si="24"/>
        <v>0</v>
      </c>
      <c r="N49" s="343">
        <f t="shared" si="24"/>
        <v>0</v>
      </c>
      <c r="O49" s="343">
        <f t="shared" si="24"/>
        <v>0</v>
      </c>
      <c r="P49" s="342">
        <f t="shared" si="3"/>
        <v>1208659945</v>
      </c>
      <c r="Q49" s="344">
        <f t="shared" si="4"/>
        <v>1302422261</v>
      </c>
      <c r="R49" s="345">
        <f>SUM(R38:R48)</f>
        <v>2511082206</v>
      </c>
      <c r="S49" s="368">
        <f>SUM(S39:S48)</f>
        <v>1310034316</v>
      </c>
      <c r="T49" s="369">
        <f t="shared" ref="T49:AW49" si="25">SUM(T39:T48)</f>
        <v>161621324</v>
      </c>
      <c r="U49" s="369">
        <f t="shared" si="25"/>
        <v>507745593</v>
      </c>
      <c r="V49" s="369">
        <f t="shared" si="25"/>
        <v>15947515</v>
      </c>
      <c r="W49" s="369">
        <f t="shared" si="25"/>
        <v>228662376</v>
      </c>
      <c r="X49" s="369">
        <f t="shared" si="25"/>
        <v>0</v>
      </c>
      <c r="Y49" s="369">
        <f t="shared" si="25"/>
        <v>0</v>
      </c>
      <c r="Z49" s="369">
        <f t="shared" si="25"/>
        <v>0</v>
      </c>
      <c r="AA49" s="370">
        <f t="shared" si="25"/>
        <v>2224011124</v>
      </c>
      <c r="AB49" s="346">
        <f t="shared" si="25"/>
        <v>203488137</v>
      </c>
      <c r="AC49" s="343">
        <f t="shared" si="25"/>
        <v>614172329</v>
      </c>
      <c r="AD49" s="343">
        <f t="shared" si="25"/>
        <v>258095435</v>
      </c>
      <c r="AE49" s="343">
        <f t="shared" si="25"/>
        <v>0</v>
      </c>
      <c r="AF49" s="343">
        <f t="shared" si="25"/>
        <v>279759234</v>
      </c>
      <c r="AG49" s="343">
        <f t="shared" si="25"/>
        <v>191894265</v>
      </c>
      <c r="AH49" s="343">
        <f t="shared" si="25"/>
        <v>0</v>
      </c>
      <c r="AI49" s="343">
        <f t="shared" si="25"/>
        <v>12465215</v>
      </c>
      <c r="AJ49" s="343">
        <f t="shared" si="25"/>
        <v>0</v>
      </c>
      <c r="AK49" s="343">
        <f t="shared" si="25"/>
        <v>0</v>
      </c>
      <c r="AL49" s="343">
        <f t="shared" si="25"/>
        <v>0</v>
      </c>
      <c r="AM49" s="343">
        <f t="shared" si="25"/>
        <v>4303976</v>
      </c>
      <c r="AN49" s="343">
        <f t="shared" si="25"/>
        <v>8500000</v>
      </c>
      <c r="AO49" s="371">
        <f t="shared" si="25"/>
        <v>1572678591</v>
      </c>
      <c r="AP49" s="411">
        <f t="shared" si="25"/>
        <v>0</v>
      </c>
      <c r="AQ49" s="369">
        <f t="shared" si="25"/>
        <v>32000000</v>
      </c>
      <c r="AR49" s="369">
        <f t="shared" si="25"/>
        <v>0</v>
      </c>
      <c r="AS49" s="369">
        <f t="shared" si="25"/>
        <v>0</v>
      </c>
      <c r="AT49" s="369">
        <f t="shared" si="25"/>
        <v>0</v>
      </c>
      <c r="AU49" s="369">
        <f t="shared" si="25"/>
        <v>407523866</v>
      </c>
      <c r="AV49" s="412">
        <f t="shared" si="25"/>
        <v>0</v>
      </c>
      <c r="AW49" s="370">
        <f t="shared" si="25"/>
        <v>439523866</v>
      </c>
      <c r="AX49" s="413">
        <f>SUM(AX39:AX48)</f>
        <v>6747295787</v>
      </c>
      <c r="AY49" s="102">
        <f>SUM(AY39:AY48)</f>
        <v>6747661436</v>
      </c>
      <c r="AZ49" s="104"/>
    </row>
    <row r="50" spans="1:52" s="13" customFormat="1" ht="18.75" hidden="1" customHeight="1" thickBot="1" x14ac:dyDescent="0.25">
      <c r="A50" s="46"/>
      <c r="B50" s="47"/>
      <c r="C50" s="48"/>
      <c r="D50" s="372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4">
        <f t="shared" si="3"/>
        <v>0</v>
      </c>
      <c r="Q50" s="375">
        <f t="shared" si="4"/>
        <v>0</v>
      </c>
      <c r="R50" s="376">
        <f>+P50+Q50</f>
        <v>0</v>
      </c>
      <c r="S50" s="377"/>
      <c r="T50" s="378"/>
      <c r="U50" s="378"/>
      <c r="V50" s="378"/>
      <c r="W50" s="379"/>
      <c r="X50" s="379"/>
      <c r="Y50" s="379"/>
      <c r="Z50" s="379">
        <f>+AA49-AA50</f>
        <v>0</v>
      </c>
      <c r="AA50" s="380">
        <f>+S49+T49+U49+V49+X49+W49+Y49+Z49</f>
        <v>2224011124</v>
      </c>
      <c r="AB50" s="372"/>
      <c r="AC50" s="373"/>
      <c r="AD50" s="373"/>
      <c r="AE50" s="373"/>
      <c r="AF50" s="373"/>
      <c r="AG50" s="373"/>
      <c r="AH50" s="373"/>
      <c r="AI50" s="373"/>
      <c r="AJ50" s="373"/>
      <c r="AK50" s="373"/>
      <c r="AL50" s="373" t="e">
        <f>+AO49-AO50</f>
        <v>#REF!</v>
      </c>
      <c r="AM50" s="373"/>
      <c r="AN50" s="381"/>
      <c r="AO50" s="376" t="e">
        <f>+AB49+AC49+AD49+AE49+AG49+AF49+#REF!+AH49+#REF!+AJ49+#REF!+AK49+AL49+AI49</f>
        <v>#REF!</v>
      </c>
      <c r="AP50" s="378"/>
      <c r="AQ50" s="378"/>
      <c r="AR50" s="378"/>
      <c r="AS50" s="378"/>
      <c r="AT50" s="378"/>
      <c r="AU50" s="378"/>
      <c r="AV50" s="379"/>
      <c r="AW50" s="414">
        <f>+AP49+AQ49+AR49+AS49+AT49+AU49+AV49</f>
        <v>439523866</v>
      </c>
      <c r="AX50" s="378">
        <f>+R50+AA49+AO49+AW49</f>
        <v>4236213581</v>
      </c>
      <c r="AY50" s="100"/>
    </row>
    <row r="51" spans="1:52" s="13" customFormat="1" ht="13.5" thickBot="1" x14ac:dyDescent="0.25">
      <c r="A51" s="15" t="s">
        <v>112</v>
      </c>
      <c r="B51" s="67"/>
      <c r="C51" s="14"/>
      <c r="D51" s="382">
        <f>+D49+D35+D18</f>
        <v>246211167.9273611</v>
      </c>
      <c r="E51" s="382">
        <f t="shared" ref="E51:AG51" si="26">+E49+E35+E18</f>
        <v>14519479</v>
      </c>
      <c r="F51" s="382">
        <f t="shared" si="26"/>
        <v>318921059</v>
      </c>
      <c r="G51" s="382">
        <f t="shared" si="26"/>
        <v>411038398</v>
      </c>
      <c r="H51" s="382">
        <f t="shared" si="26"/>
        <v>669615511.75</v>
      </c>
      <c r="I51" s="382">
        <f t="shared" si="26"/>
        <v>750416676</v>
      </c>
      <c r="J51" s="382">
        <f t="shared" si="26"/>
        <v>341614174</v>
      </c>
      <c r="K51" s="382">
        <f t="shared" si="26"/>
        <v>328151464</v>
      </c>
      <c r="L51" s="382">
        <f t="shared" si="26"/>
        <v>15087628</v>
      </c>
      <c r="M51" s="382">
        <f t="shared" si="26"/>
        <v>0</v>
      </c>
      <c r="N51" s="382">
        <f t="shared" si="26"/>
        <v>0</v>
      </c>
      <c r="O51" s="382">
        <f t="shared" si="26"/>
        <v>0</v>
      </c>
      <c r="P51" s="342">
        <f t="shared" si="3"/>
        <v>1591449540.677361</v>
      </c>
      <c r="Q51" s="344">
        <f t="shared" si="4"/>
        <v>1504126017</v>
      </c>
      <c r="R51" s="383">
        <f t="shared" si="26"/>
        <v>3095575557.677361</v>
      </c>
      <c r="S51" s="384">
        <f t="shared" si="26"/>
        <v>1678401585</v>
      </c>
      <c r="T51" s="382">
        <f t="shared" si="26"/>
        <v>251727269</v>
      </c>
      <c r="U51" s="382">
        <f t="shared" si="26"/>
        <v>683398222.39999998</v>
      </c>
      <c r="V51" s="382">
        <f t="shared" si="26"/>
        <v>15947515</v>
      </c>
      <c r="W51" s="385">
        <f t="shared" si="26"/>
        <v>252570547</v>
      </c>
      <c r="X51" s="385">
        <f t="shared" si="26"/>
        <v>0</v>
      </c>
      <c r="Y51" s="385">
        <f t="shared" si="26"/>
        <v>0</v>
      </c>
      <c r="Z51" s="385">
        <f t="shared" si="26"/>
        <v>0</v>
      </c>
      <c r="AA51" s="383">
        <f t="shared" si="26"/>
        <v>2882045138.4000001</v>
      </c>
      <c r="AB51" s="384">
        <f t="shared" si="26"/>
        <v>285401062</v>
      </c>
      <c r="AC51" s="382">
        <f t="shared" si="26"/>
        <v>885751987</v>
      </c>
      <c r="AD51" s="382">
        <f t="shared" si="26"/>
        <v>268398308</v>
      </c>
      <c r="AE51" s="382">
        <f t="shared" si="26"/>
        <v>0</v>
      </c>
      <c r="AF51" s="382">
        <f t="shared" si="26"/>
        <v>342808117</v>
      </c>
      <c r="AG51" s="382">
        <f t="shared" si="26"/>
        <v>219896184</v>
      </c>
      <c r="AH51" s="382">
        <f t="shared" ref="AH51:AY51" si="27">+AH49+AH35+AH18</f>
        <v>0</v>
      </c>
      <c r="AI51" s="382">
        <f t="shared" si="27"/>
        <v>15285167</v>
      </c>
      <c r="AJ51" s="382">
        <f t="shared" si="27"/>
        <v>0</v>
      </c>
      <c r="AK51" s="382">
        <f t="shared" si="27"/>
        <v>7706073</v>
      </c>
      <c r="AL51" s="382">
        <f t="shared" si="27"/>
        <v>0</v>
      </c>
      <c r="AM51" s="382">
        <f t="shared" si="27"/>
        <v>4303976</v>
      </c>
      <c r="AN51" s="382">
        <f t="shared" si="27"/>
        <v>8500000</v>
      </c>
      <c r="AO51" s="383">
        <f t="shared" si="27"/>
        <v>2038050874</v>
      </c>
      <c r="AP51" s="382">
        <f t="shared" si="27"/>
        <v>0</v>
      </c>
      <c r="AQ51" s="382">
        <f t="shared" si="27"/>
        <v>32000000</v>
      </c>
      <c r="AR51" s="382">
        <f t="shared" si="27"/>
        <v>0</v>
      </c>
      <c r="AS51" s="382">
        <f t="shared" si="27"/>
        <v>0</v>
      </c>
      <c r="AT51" s="382">
        <f t="shared" si="27"/>
        <v>0</v>
      </c>
      <c r="AU51" s="382">
        <f t="shared" si="27"/>
        <v>526562828.06801403</v>
      </c>
      <c r="AV51" s="385">
        <f t="shared" si="27"/>
        <v>22984635</v>
      </c>
      <c r="AW51" s="415">
        <f t="shared" si="27"/>
        <v>581547463.06801403</v>
      </c>
      <c r="AX51" s="416">
        <f>+AX49+AX35+AX18</f>
        <v>8597219033.1453743</v>
      </c>
      <c r="AY51" s="49">
        <f t="shared" si="27"/>
        <v>8554332996</v>
      </c>
      <c r="AZ51" s="104"/>
    </row>
    <row r="52" spans="1:52" x14ac:dyDescent="0.2">
      <c r="A52" s="90"/>
      <c r="B52" s="91"/>
      <c r="C52" s="91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246"/>
      <c r="Q52" s="24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6"/>
      <c r="AL52" s="386"/>
      <c r="AM52" s="386"/>
      <c r="AN52" s="386"/>
      <c r="AO52" s="386"/>
      <c r="AP52" s="386"/>
      <c r="AQ52" s="386"/>
      <c r="AR52" s="386"/>
      <c r="AS52" s="386"/>
      <c r="AT52" s="386"/>
      <c r="AU52" s="386"/>
      <c r="AV52" s="386"/>
      <c r="AW52" s="386"/>
      <c r="AX52" s="386"/>
      <c r="AZ52" s="103"/>
    </row>
    <row r="53" spans="1:52" x14ac:dyDescent="0.2">
      <c r="A53" s="16" t="s">
        <v>140</v>
      </c>
      <c r="B53" s="10"/>
      <c r="C53" s="10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387"/>
      <c r="U53" s="246"/>
      <c r="V53" s="246"/>
      <c r="W53" s="246"/>
      <c r="X53" s="246"/>
      <c r="Y53" s="246"/>
      <c r="Z53" s="246"/>
      <c r="AA53" s="246"/>
      <c r="AB53" s="387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O53" s="246"/>
      <c r="AP53" s="387"/>
      <c r="AQ53" s="246"/>
      <c r="AR53" s="246"/>
      <c r="AS53" s="246"/>
      <c r="AT53" s="246"/>
      <c r="AU53" s="246"/>
      <c r="AV53" s="246"/>
      <c r="AW53" s="246"/>
      <c r="AX53" s="246"/>
    </row>
    <row r="54" spans="1:52" x14ac:dyDescent="0.2">
      <c r="A54" s="10" t="s">
        <v>125</v>
      </c>
      <c r="B54" s="10"/>
      <c r="C54" s="10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U54" s="246"/>
      <c r="V54" s="246"/>
      <c r="W54" s="246"/>
      <c r="X54" s="246"/>
      <c r="Y54" s="246"/>
      <c r="Z54" s="246"/>
      <c r="AA54" s="246"/>
      <c r="AB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O54" s="246"/>
      <c r="AP54" s="246"/>
      <c r="AQ54" s="246"/>
      <c r="AR54" s="246"/>
      <c r="AS54" s="246"/>
      <c r="AT54" s="246"/>
      <c r="AU54" s="246"/>
      <c r="AV54" s="246"/>
      <c r="AW54" s="246"/>
      <c r="AX54" s="246"/>
    </row>
    <row r="55" spans="1:52" x14ac:dyDescent="0.2">
      <c r="A55" s="23" t="s">
        <v>133</v>
      </c>
      <c r="B55" s="10"/>
      <c r="C55" s="10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388"/>
      <c r="U55" s="246"/>
      <c r="V55" s="246"/>
      <c r="W55" s="246"/>
      <c r="X55" s="246"/>
      <c r="Y55" s="246"/>
      <c r="Z55" s="246"/>
      <c r="AA55" s="246"/>
      <c r="AB55" s="388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O55" s="246"/>
      <c r="AP55" s="388"/>
      <c r="AQ55" s="246"/>
      <c r="AR55" s="246"/>
      <c r="AS55" s="246"/>
      <c r="AT55" s="246"/>
      <c r="AU55" s="246"/>
      <c r="AV55" s="246"/>
      <c r="AW55" s="246"/>
      <c r="AX55" s="246"/>
    </row>
    <row r="56" spans="1:52" x14ac:dyDescent="0.2">
      <c r="A56" s="24" t="s">
        <v>119</v>
      </c>
      <c r="B56" s="10"/>
      <c r="C56" s="10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389"/>
      <c r="U56" s="246"/>
      <c r="V56" s="246"/>
      <c r="W56" s="246"/>
      <c r="X56" s="246"/>
      <c r="Y56" s="246"/>
      <c r="Z56" s="246"/>
      <c r="AA56" s="246"/>
      <c r="AB56" s="389"/>
      <c r="AD56" s="246"/>
      <c r="AE56" s="246"/>
      <c r="AF56" s="246"/>
      <c r="AG56" s="246"/>
      <c r="AH56" s="246"/>
      <c r="AI56" s="246"/>
      <c r="AJ56" s="246"/>
      <c r="AK56" s="246"/>
      <c r="AL56" s="246"/>
      <c r="AM56" s="246"/>
      <c r="AO56" s="246"/>
      <c r="AP56" s="389"/>
      <c r="AQ56" s="246"/>
      <c r="AR56" s="246"/>
      <c r="AS56" s="246"/>
      <c r="AT56" s="246"/>
      <c r="AU56" s="246"/>
      <c r="AV56" s="246"/>
      <c r="AW56" s="246"/>
      <c r="AX56" s="246"/>
    </row>
    <row r="57" spans="1:52" x14ac:dyDescent="0.2">
      <c r="A57" s="6"/>
      <c r="B57" s="10"/>
      <c r="C57" s="10"/>
      <c r="D57" s="246"/>
      <c r="E57" s="246"/>
      <c r="F57" s="246"/>
      <c r="G57" s="246"/>
      <c r="H57" s="257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57"/>
      <c r="U57" s="246"/>
      <c r="V57" s="246"/>
      <c r="W57" s="246"/>
      <c r="X57" s="246"/>
      <c r="Y57" s="246"/>
      <c r="Z57" s="246"/>
      <c r="AA57" s="246"/>
      <c r="AB57" s="257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O57" s="246"/>
      <c r="AP57" s="257"/>
      <c r="AQ57" s="246"/>
      <c r="AR57" s="246"/>
      <c r="AS57" s="246"/>
      <c r="AT57" s="246"/>
      <c r="AU57" s="246"/>
      <c r="AV57" s="246"/>
      <c r="AW57" s="246"/>
      <c r="AX57" s="246"/>
    </row>
    <row r="58" spans="1:52" x14ac:dyDescent="0.2">
      <c r="B58" s="10"/>
      <c r="C58" s="10"/>
      <c r="D58" s="246"/>
      <c r="E58" s="246"/>
      <c r="F58" s="246"/>
      <c r="G58" s="246"/>
      <c r="H58" s="257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U58" s="246"/>
      <c r="V58" s="246"/>
      <c r="W58" s="246"/>
      <c r="X58" s="246"/>
      <c r="Y58" s="246"/>
      <c r="Z58" s="246"/>
      <c r="AA58" s="246"/>
      <c r="AB58" s="246"/>
      <c r="AD58" s="246"/>
      <c r="AE58" s="246"/>
      <c r="AF58" s="246"/>
      <c r="AG58" s="246"/>
      <c r="AH58" s="246"/>
      <c r="AI58" s="246"/>
      <c r="AJ58" s="246"/>
      <c r="AK58" s="246"/>
      <c r="AL58" s="246"/>
      <c r="AM58" s="246"/>
      <c r="AO58" s="246"/>
      <c r="AP58" s="246"/>
      <c r="AQ58" s="246"/>
      <c r="AR58" s="246"/>
      <c r="AS58" s="246"/>
      <c r="AT58" s="246"/>
      <c r="AU58" s="246"/>
      <c r="AV58" s="246"/>
      <c r="AW58" s="246"/>
      <c r="AX58" s="246"/>
    </row>
    <row r="59" spans="1:52" x14ac:dyDescent="0.2">
      <c r="A59" s="10" t="s">
        <v>125</v>
      </c>
      <c r="B59" s="10"/>
      <c r="C59" s="10"/>
      <c r="D59" s="246"/>
      <c r="E59" s="246"/>
      <c r="F59" s="246"/>
      <c r="G59" s="246"/>
      <c r="H59" s="257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390"/>
      <c r="U59" s="246"/>
      <c r="V59" s="246"/>
      <c r="W59" s="246"/>
      <c r="X59" s="246"/>
      <c r="Y59" s="246"/>
      <c r="Z59" s="246"/>
      <c r="AA59" s="246"/>
      <c r="AB59" s="390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O59" s="246"/>
      <c r="AP59" s="390"/>
      <c r="AQ59" s="246"/>
      <c r="AR59" s="246"/>
      <c r="AS59" s="246"/>
      <c r="AT59" s="246"/>
      <c r="AU59" s="246"/>
      <c r="AV59" s="246"/>
      <c r="AW59" s="246"/>
      <c r="AX59" s="246"/>
    </row>
    <row r="60" spans="1:52" x14ac:dyDescent="0.2">
      <c r="A60" s="25" t="s">
        <v>134</v>
      </c>
      <c r="B60" s="7"/>
      <c r="C60" s="7"/>
      <c r="D60" s="258"/>
      <c r="E60" s="258"/>
      <c r="F60" s="258"/>
      <c r="G60" s="258"/>
      <c r="H60" s="257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391"/>
      <c r="U60" s="246"/>
      <c r="V60" s="246"/>
      <c r="W60" s="246"/>
      <c r="X60" s="246"/>
      <c r="Y60" s="246"/>
      <c r="Z60" s="246"/>
      <c r="AA60" s="246"/>
      <c r="AB60" s="391"/>
      <c r="AD60" s="258"/>
      <c r="AE60" s="258"/>
      <c r="AF60" s="258"/>
      <c r="AG60" s="258"/>
      <c r="AH60" s="258"/>
      <c r="AI60" s="258"/>
      <c r="AJ60" s="258"/>
      <c r="AK60" s="258"/>
      <c r="AL60" s="258"/>
      <c r="AM60" s="258"/>
      <c r="AO60" s="258"/>
      <c r="AP60" s="391"/>
      <c r="AQ60" s="258"/>
      <c r="AR60" s="258"/>
      <c r="AS60" s="258"/>
      <c r="AT60" s="258"/>
      <c r="AU60" s="258"/>
      <c r="AV60" s="258"/>
      <c r="AW60" s="246"/>
      <c r="AX60" s="246"/>
    </row>
    <row r="61" spans="1:52" x14ac:dyDescent="0.2">
      <c r="A61" s="26" t="s">
        <v>135</v>
      </c>
    </row>
    <row r="62" spans="1:52" x14ac:dyDescent="0.2">
      <c r="A62" s="10"/>
      <c r="B62" s="10"/>
      <c r="C62" s="10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  <c r="AR62" s="246"/>
      <c r="AS62" s="246"/>
      <c r="AT62" s="246"/>
      <c r="AU62" s="246"/>
      <c r="AV62" s="246"/>
      <c r="AW62" s="246"/>
      <c r="AX62" s="246"/>
    </row>
    <row r="63" spans="1:52" x14ac:dyDescent="0.2">
      <c r="A63" s="12"/>
      <c r="B63" s="12"/>
      <c r="C63" s="12"/>
      <c r="D63" s="392"/>
      <c r="E63" s="392"/>
      <c r="F63" s="392"/>
      <c r="G63" s="392"/>
      <c r="H63" s="392"/>
      <c r="I63" s="392"/>
      <c r="J63" s="392"/>
      <c r="K63" s="392"/>
      <c r="L63" s="392"/>
      <c r="M63" s="392"/>
      <c r="N63" s="392"/>
      <c r="O63" s="392"/>
      <c r="P63" s="392"/>
      <c r="Q63" s="392"/>
      <c r="R63" s="392"/>
      <c r="S63" s="392"/>
      <c r="T63" s="392"/>
      <c r="U63" s="392"/>
      <c r="V63" s="392"/>
      <c r="W63" s="392"/>
      <c r="X63" s="392"/>
      <c r="Y63" s="392"/>
      <c r="Z63" s="392"/>
      <c r="AA63" s="392"/>
      <c r="AB63" s="392"/>
      <c r="AC63" s="392"/>
      <c r="AD63" s="392"/>
      <c r="AE63" s="392"/>
      <c r="AF63" s="392"/>
      <c r="AG63" s="392"/>
      <c r="AH63" s="392"/>
      <c r="AI63" s="392"/>
      <c r="AJ63" s="392"/>
      <c r="AK63" s="392"/>
      <c r="AL63" s="392"/>
      <c r="AM63" s="392"/>
      <c r="AN63" s="392"/>
      <c r="AO63" s="392"/>
      <c r="AP63" s="392"/>
      <c r="AQ63" s="392"/>
      <c r="AR63" s="392"/>
      <c r="AS63" s="392"/>
      <c r="AT63" s="392"/>
      <c r="AU63" s="392"/>
      <c r="AV63" s="392"/>
      <c r="AW63" s="392"/>
      <c r="AX63" s="392"/>
    </row>
  </sheetData>
  <mergeCells count="93">
    <mergeCell ref="D3:Q3"/>
    <mergeCell ref="C2:Q2"/>
    <mergeCell ref="Z10:Z13"/>
    <mergeCell ref="Y10:Y13"/>
    <mergeCell ref="AP4:AX4"/>
    <mergeCell ref="AP6:AX6"/>
    <mergeCell ref="AW8:AX8"/>
    <mergeCell ref="AP9:AW9"/>
    <mergeCell ref="AK10:AK13"/>
    <mergeCell ref="AL10:AL13"/>
    <mergeCell ref="S1:AA1"/>
    <mergeCell ref="S2:AA2"/>
    <mergeCell ref="S3:AA3"/>
    <mergeCell ref="S4:AA4"/>
    <mergeCell ref="S6:AA6"/>
    <mergeCell ref="AB1:AO1"/>
    <mergeCell ref="AB2:AO2"/>
    <mergeCell ref="A18:C18"/>
    <mergeCell ref="AH10:AH13"/>
    <mergeCell ref="AW10:AW13"/>
    <mergeCell ref="AU10:AU13"/>
    <mergeCell ref="AJ10:AJ13"/>
    <mergeCell ref="D12:D13"/>
    <mergeCell ref="AV10:AV13"/>
    <mergeCell ref="AP10:AP13"/>
    <mergeCell ref="AQ10:AQ13"/>
    <mergeCell ref="AR10:AR13"/>
    <mergeCell ref="AP1:AX1"/>
    <mergeCell ref="AP2:AX2"/>
    <mergeCell ref="AX9:AX13"/>
    <mergeCell ref="AB3:AO3"/>
    <mergeCell ref="AB4:AO4"/>
    <mergeCell ref="AB6:AO6"/>
    <mergeCell ref="AL8:AO8"/>
    <mergeCell ref="AP3:AX3"/>
    <mergeCell ref="AT10:AT13"/>
    <mergeCell ref="AG10:AG13"/>
    <mergeCell ref="B6:R6"/>
    <mergeCell ref="B1:R1"/>
    <mergeCell ref="S9:AA9"/>
    <mergeCell ref="L11:M11"/>
    <mergeCell ref="Q8:R8"/>
    <mergeCell ref="W8:AA8"/>
    <mergeCell ref="H11:I11"/>
    <mergeCell ref="R10:R13"/>
    <mergeCell ref="I12:I13"/>
    <mergeCell ref="O12:O13"/>
    <mergeCell ref="AB9:AO9"/>
    <mergeCell ref="AO10:AO13"/>
    <mergeCell ref="AE10:AE13"/>
    <mergeCell ref="V10:V13"/>
    <mergeCell ref="N12:N13"/>
    <mergeCell ref="AF10:AF13"/>
    <mergeCell ref="D9:Q9"/>
    <mergeCell ref="P10:Q10"/>
    <mergeCell ref="D10:E10"/>
    <mergeCell ref="AC10:AC13"/>
    <mergeCell ref="B4:R4"/>
    <mergeCell ref="K12:K13"/>
    <mergeCell ref="C9:C13"/>
    <mergeCell ref="J12:J13"/>
    <mergeCell ref="S10:S13"/>
    <mergeCell ref="E12:E13"/>
    <mergeCell ref="D11:E11"/>
    <mergeCell ref="F12:F13"/>
    <mergeCell ref="J10:K10"/>
    <mergeCell ref="H12:H13"/>
    <mergeCell ref="A9:A13"/>
    <mergeCell ref="B9:B13"/>
    <mergeCell ref="N10:O10"/>
    <mergeCell ref="AS10:AS13"/>
    <mergeCell ref="AA10:AA13"/>
    <mergeCell ref="P11:Q11"/>
    <mergeCell ref="T10:T13"/>
    <mergeCell ref="L10:M10"/>
    <mergeCell ref="F11:G11"/>
    <mergeCell ref="L12:L13"/>
    <mergeCell ref="G12:G13"/>
    <mergeCell ref="M12:M13"/>
    <mergeCell ref="X10:X13"/>
    <mergeCell ref="P12:P13"/>
    <mergeCell ref="Q12:Q13"/>
    <mergeCell ref="J11:K11"/>
    <mergeCell ref="J11:K11"/>
    <mergeCell ref="H10:I10"/>
    <mergeCell ref="N11:O11"/>
    <mergeCell ref="AM10:AM13"/>
    <mergeCell ref="AN10:AN13"/>
    <mergeCell ref="U10:U13"/>
    <mergeCell ref="W10:W13"/>
    <mergeCell ref="AI10:AI13"/>
    <mergeCell ref="AD10:AD13"/>
    <mergeCell ref="AB10:AB13"/>
  </mergeCells>
  <phoneticPr fontId="0" type="noConversion"/>
  <printOptions horizontalCentered="1" verticalCentered="1"/>
  <pageMargins left="1.3385826771653544" right="0.51181102362204722" top="0.39370078740157483" bottom="0.39370078740157483" header="0" footer="0"/>
  <pageSetup paperSize="5" scale="65" orientation="landscape" r:id="rId1"/>
  <headerFooter alignWithMargins="0"/>
  <colBreaks count="3" manualBreakCount="3">
    <brk id="18" max="60" man="1"/>
    <brk id="27" max="60" man="1"/>
    <brk id="41" max="60" man="1"/>
  </colBreaks>
  <ignoredErrors>
    <ignoredError sqref="AA26:AA28 AA31 AX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9"/>
  <sheetViews>
    <sheetView tabSelected="1" topLeftCell="A11" workbookViewId="0">
      <pane xSplit="3" ySplit="4" topLeftCell="N18" activePane="bottomRight" state="frozen"/>
      <selection activeCell="A11" sqref="A11"/>
      <selection pane="topRight" activeCell="D11" sqref="D11"/>
      <selection pane="bottomLeft" activeCell="A15" sqref="A15"/>
      <selection pane="bottomRight" activeCell="Q26" sqref="Q26"/>
    </sheetView>
  </sheetViews>
  <sheetFormatPr baseColWidth="10" defaultRowHeight="12.75" x14ac:dyDescent="0.2"/>
  <cols>
    <col min="1" max="1" width="31.85546875" style="1" customWidth="1"/>
    <col min="2" max="2" width="10.28515625" style="1" customWidth="1"/>
    <col min="3" max="3" width="11.42578125" style="1" customWidth="1"/>
    <col min="4" max="4" width="10.5703125" style="1" customWidth="1"/>
    <col min="5" max="5" width="10.42578125" style="1" customWidth="1"/>
    <col min="6" max="6" width="11.5703125" style="1" customWidth="1"/>
    <col min="7" max="7" width="11.7109375" style="1" bestFit="1" customWidth="1"/>
    <col min="8" max="8" width="9.7109375" style="1" bestFit="1" customWidth="1"/>
    <col min="9" max="9" width="11.5703125" style="1" customWidth="1"/>
    <col min="10" max="10" width="9.5703125" style="1" customWidth="1"/>
    <col min="11" max="11" width="11.28515625" style="1" customWidth="1"/>
    <col min="12" max="12" width="10.7109375" style="1" customWidth="1"/>
    <col min="13" max="15" width="4.28515625" style="1" customWidth="1"/>
    <col min="16" max="17" width="11.140625" style="193" customWidth="1"/>
    <col min="18" max="18" width="11.28515625" style="193" customWidth="1"/>
    <col min="19" max="22" width="11" style="1" customWidth="1"/>
    <col min="23" max="23" width="10.5703125" style="1" customWidth="1"/>
    <col min="24" max="24" width="16" style="1" hidden="1" customWidth="1"/>
    <col min="25" max="26" width="2.5703125" style="1" customWidth="1"/>
    <col min="27" max="27" width="11.28515625" style="193" customWidth="1"/>
    <col min="28" max="30" width="9.7109375" style="1" customWidth="1"/>
    <col min="31" max="31" width="4.7109375" style="1" customWidth="1"/>
    <col min="32" max="33" width="9.7109375" style="1" customWidth="1"/>
    <col min="34" max="34" width="5.85546875" style="1" customWidth="1"/>
    <col min="35" max="35" width="10.7109375" style="1" bestFit="1" customWidth="1"/>
    <col min="36" max="36" width="6.140625" style="1" customWidth="1"/>
    <col min="37" max="37" width="7.85546875" style="1" bestFit="1" customWidth="1"/>
    <col min="38" max="38" width="5.5703125" style="1" customWidth="1"/>
    <col min="39" max="39" width="10.5703125" style="1" customWidth="1"/>
    <col min="40" max="40" width="10" style="1" customWidth="1"/>
    <col min="41" max="41" width="11.42578125" style="193"/>
    <col min="42" max="42" width="8.5703125" style="1" bestFit="1" customWidth="1"/>
    <col min="43" max="43" width="11.140625" style="1" customWidth="1"/>
    <col min="44" max="46" width="4.85546875" style="1" customWidth="1"/>
    <col min="47" max="47" width="11.7109375" style="1" bestFit="1" customWidth="1"/>
    <col min="48" max="48" width="8.7109375" style="1" bestFit="1" customWidth="1"/>
    <col min="49" max="49" width="13.85546875" style="193" bestFit="1" customWidth="1"/>
    <col min="50" max="50" width="15.5703125" style="193" customWidth="1"/>
    <col min="51" max="51" width="11.42578125" style="99" hidden="1" customWidth="1"/>
    <col min="52" max="52" width="0.140625" style="6" customWidth="1"/>
    <col min="53" max="53" width="11.42578125" style="6"/>
    <col min="54" max="54" width="12.7109375" style="6" bestFit="1" customWidth="1"/>
    <col min="55" max="16384" width="11.42578125" style="6"/>
  </cols>
  <sheetData>
    <row r="1" spans="1:52" x14ac:dyDescent="0.2">
      <c r="A1" s="3" t="s">
        <v>0</v>
      </c>
      <c r="B1" s="140" t="s">
        <v>1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 t="s">
        <v>1</v>
      </c>
      <c r="T1" s="140"/>
      <c r="U1" s="140"/>
      <c r="V1" s="140"/>
      <c r="W1" s="155"/>
      <c r="X1" s="155"/>
      <c r="Y1" s="155"/>
      <c r="Z1" s="155"/>
      <c r="AA1" s="155"/>
      <c r="AB1" s="140" t="s">
        <v>1</v>
      </c>
      <c r="AC1" s="140"/>
      <c r="AD1" s="140"/>
      <c r="AE1" s="140"/>
      <c r="AF1" s="140"/>
      <c r="AG1" s="140"/>
      <c r="AH1" s="140"/>
      <c r="AI1" s="140"/>
      <c r="AJ1" s="140"/>
      <c r="AK1" s="155"/>
      <c r="AL1" s="155"/>
      <c r="AM1" s="155"/>
      <c r="AN1" s="155"/>
      <c r="AO1" s="155"/>
      <c r="AP1" s="140" t="s">
        <v>1</v>
      </c>
      <c r="AQ1" s="140"/>
      <c r="AR1" s="140"/>
      <c r="AS1" s="140"/>
      <c r="AT1" s="140"/>
      <c r="AU1" s="140"/>
      <c r="AV1" s="140"/>
      <c r="AW1" s="140"/>
      <c r="AX1" s="140"/>
    </row>
    <row r="2" spans="1:52" x14ac:dyDescent="0.2">
      <c r="A2" s="3" t="s">
        <v>123</v>
      </c>
      <c r="C2" s="140" t="s">
        <v>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98"/>
      <c r="S2" s="140" t="s">
        <v>3</v>
      </c>
      <c r="T2" s="140"/>
      <c r="U2" s="140"/>
      <c r="V2" s="140"/>
      <c r="W2" s="155"/>
      <c r="X2" s="155"/>
      <c r="Y2" s="155"/>
      <c r="Z2" s="155"/>
      <c r="AA2" s="155"/>
      <c r="AB2" s="140" t="s">
        <v>3</v>
      </c>
      <c r="AC2" s="140"/>
      <c r="AD2" s="140"/>
      <c r="AE2" s="140"/>
      <c r="AF2" s="140"/>
      <c r="AG2" s="140"/>
      <c r="AH2" s="140"/>
      <c r="AI2" s="140"/>
      <c r="AJ2" s="140"/>
      <c r="AK2" s="155"/>
      <c r="AL2" s="155"/>
      <c r="AM2" s="155"/>
      <c r="AN2" s="155"/>
      <c r="AO2" s="155"/>
      <c r="AP2" s="140" t="s">
        <v>3</v>
      </c>
      <c r="AQ2" s="140"/>
      <c r="AR2" s="140"/>
      <c r="AS2" s="140"/>
      <c r="AT2" s="140"/>
      <c r="AU2" s="140"/>
      <c r="AV2" s="140"/>
      <c r="AW2" s="140"/>
      <c r="AX2" s="140"/>
    </row>
    <row r="3" spans="1:52" x14ac:dyDescent="0.2">
      <c r="A3" s="3" t="s">
        <v>122</v>
      </c>
      <c r="D3" s="140" t="s">
        <v>141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94"/>
      <c r="S3" s="140" t="s">
        <v>132</v>
      </c>
      <c r="T3" s="140"/>
      <c r="U3" s="140"/>
      <c r="V3" s="140"/>
      <c r="W3" s="155"/>
      <c r="X3" s="155"/>
      <c r="Y3" s="155"/>
      <c r="Z3" s="155"/>
      <c r="AA3" s="155"/>
      <c r="AB3" s="140" t="s">
        <v>132</v>
      </c>
      <c r="AC3" s="140"/>
      <c r="AD3" s="140"/>
      <c r="AE3" s="140"/>
      <c r="AF3" s="140"/>
      <c r="AG3" s="140"/>
      <c r="AH3" s="140"/>
      <c r="AI3" s="140"/>
      <c r="AJ3" s="140"/>
      <c r="AK3" s="155"/>
      <c r="AL3" s="155"/>
      <c r="AM3" s="155"/>
      <c r="AN3" s="155"/>
      <c r="AO3" s="155"/>
      <c r="AP3" s="140" t="s">
        <v>132</v>
      </c>
      <c r="AQ3" s="140"/>
      <c r="AR3" s="140"/>
      <c r="AS3" s="140"/>
      <c r="AT3" s="140"/>
      <c r="AU3" s="140"/>
      <c r="AV3" s="140"/>
      <c r="AW3" s="140"/>
      <c r="AX3" s="140"/>
    </row>
    <row r="4" spans="1:52" x14ac:dyDescent="0.2">
      <c r="A4" s="2"/>
      <c r="B4" s="140" t="s">
        <v>4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 t="s">
        <v>4</v>
      </c>
      <c r="T4" s="140"/>
      <c r="U4" s="140"/>
      <c r="V4" s="140"/>
      <c r="W4" s="155"/>
      <c r="X4" s="155"/>
      <c r="Y4" s="155"/>
      <c r="Z4" s="155"/>
      <c r="AA4" s="155"/>
      <c r="AB4" s="140" t="s">
        <v>4</v>
      </c>
      <c r="AC4" s="140"/>
      <c r="AD4" s="140"/>
      <c r="AE4" s="140"/>
      <c r="AF4" s="140"/>
      <c r="AG4" s="140"/>
      <c r="AH4" s="140"/>
      <c r="AI4" s="140"/>
      <c r="AJ4" s="140"/>
      <c r="AK4" s="155"/>
      <c r="AL4" s="155"/>
      <c r="AM4" s="155"/>
      <c r="AN4" s="155"/>
      <c r="AO4" s="155"/>
      <c r="AP4" s="140" t="s">
        <v>4</v>
      </c>
      <c r="AQ4" s="140"/>
      <c r="AR4" s="140"/>
      <c r="AS4" s="140"/>
      <c r="AT4" s="140"/>
      <c r="AU4" s="140"/>
      <c r="AV4" s="140"/>
      <c r="AW4" s="140"/>
      <c r="AX4" s="140"/>
    </row>
    <row r="5" spans="1:52" x14ac:dyDescent="0.2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94"/>
      <c r="Q5" s="194"/>
      <c r="R5" s="194"/>
      <c r="S5" s="85"/>
      <c r="T5" s="85"/>
      <c r="U5" s="85"/>
      <c r="V5" s="85"/>
      <c r="W5" s="2"/>
      <c r="X5" s="2"/>
      <c r="Y5" s="2"/>
      <c r="Z5" s="2"/>
      <c r="AA5" s="194"/>
      <c r="AB5" s="85"/>
      <c r="AC5" s="85"/>
      <c r="AD5" s="85"/>
      <c r="AE5" s="85"/>
      <c r="AF5" s="85"/>
      <c r="AG5" s="85"/>
      <c r="AH5" s="85"/>
      <c r="AI5" s="85"/>
      <c r="AJ5" s="85"/>
      <c r="AK5" s="2"/>
      <c r="AL5" s="2"/>
      <c r="AM5" s="2"/>
      <c r="AN5" s="2"/>
      <c r="AO5" s="194"/>
      <c r="AP5" s="85"/>
      <c r="AQ5" s="85"/>
      <c r="AR5" s="85"/>
      <c r="AS5" s="85"/>
      <c r="AT5" s="85"/>
      <c r="AU5" s="85"/>
      <c r="AV5" s="85"/>
      <c r="AW5" s="167"/>
      <c r="AX5" s="167"/>
    </row>
    <row r="6" spans="1:52" x14ac:dyDescent="0.2">
      <c r="A6" s="2"/>
      <c r="B6" s="140" t="s">
        <v>5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 t="s">
        <v>5</v>
      </c>
      <c r="T6" s="140"/>
      <c r="U6" s="140"/>
      <c r="V6" s="140"/>
      <c r="W6" s="155"/>
      <c r="X6" s="155"/>
      <c r="Y6" s="155"/>
      <c r="Z6" s="155"/>
      <c r="AA6" s="155"/>
      <c r="AB6" s="140" t="s">
        <v>6</v>
      </c>
      <c r="AC6" s="140"/>
      <c r="AD6" s="140"/>
      <c r="AE6" s="140"/>
      <c r="AF6" s="140"/>
      <c r="AG6" s="140"/>
      <c r="AH6" s="140"/>
      <c r="AI6" s="140"/>
      <c r="AJ6" s="140"/>
      <c r="AK6" s="155"/>
      <c r="AL6" s="155"/>
      <c r="AM6" s="155"/>
      <c r="AN6" s="155"/>
      <c r="AO6" s="155"/>
      <c r="AP6" s="140" t="s">
        <v>6</v>
      </c>
      <c r="AQ6" s="140"/>
      <c r="AR6" s="140"/>
      <c r="AS6" s="140"/>
      <c r="AT6" s="140"/>
      <c r="AU6" s="140"/>
      <c r="AV6" s="140"/>
      <c r="AW6" s="140"/>
      <c r="AX6" s="140"/>
    </row>
    <row r="7" spans="1:52" x14ac:dyDescent="0.2">
      <c r="A7" s="4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95"/>
      <c r="Q7" s="195"/>
      <c r="R7" s="195"/>
      <c r="S7" s="6"/>
      <c r="T7" s="5"/>
      <c r="U7" s="5"/>
      <c r="V7" s="5"/>
      <c r="W7" s="5"/>
      <c r="X7" s="5"/>
      <c r="Y7" s="5"/>
      <c r="Z7" s="5"/>
      <c r="AA7" s="195"/>
      <c r="AB7" s="5"/>
      <c r="AC7" s="5"/>
      <c r="AD7" s="5"/>
      <c r="AE7" s="5"/>
      <c r="AF7" s="5"/>
      <c r="AG7" s="5"/>
      <c r="AH7" s="5"/>
      <c r="AI7" s="5"/>
      <c r="AJ7" s="6"/>
      <c r="AK7" s="6"/>
      <c r="AL7" s="6"/>
      <c r="AM7" s="6"/>
      <c r="AN7" s="6"/>
      <c r="AO7" s="168"/>
      <c r="AP7" s="6"/>
      <c r="AQ7" s="6"/>
      <c r="AR7" s="6"/>
      <c r="AS7" s="6"/>
      <c r="AT7" s="6"/>
      <c r="AU7" s="6"/>
      <c r="AV7" s="6"/>
      <c r="AW7" s="168"/>
      <c r="AX7" s="168"/>
    </row>
    <row r="8" spans="1:52" ht="13.5" thickBo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204"/>
      <c r="Q8" s="154" t="s">
        <v>7</v>
      </c>
      <c r="R8" s="154"/>
      <c r="S8" s="7"/>
      <c r="T8" s="7"/>
      <c r="U8" s="7"/>
      <c r="V8" s="7"/>
      <c r="W8" s="154" t="s">
        <v>7</v>
      </c>
      <c r="X8" s="154"/>
      <c r="Y8" s="154"/>
      <c r="Z8" s="154"/>
      <c r="AA8" s="154"/>
      <c r="AB8" s="7"/>
      <c r="AC8" s="7"/>
      <c r="AD8" s="7"/>
      <c r="AE8" s="7"/>
      <c r="AF8" s="7"/>
      <c r="AG8" s="7"/>
      <c r="AH8" s="7"/>
      <c r="AI8" s="7"/>
      <c r="AJ8" s="7"/>
      <c r="AK8" s="7"/>
      <c r="AL8" s="154" t="s">
        <v>7</v>
      </c>
      <c r="AM8" s="154"/>
      <c r="AN8" s="154"/>
      <c r="AO8" s="154"/>
      <c r="AP8" s="7"/>
      <c r="AQ8" s="7"/>
      <c r="AR8" s="7"/>
      <c r="AS8" s="7"/>
      <c r="AT8" s="7"/>
      <c r="AU8" s="7"/>
      <c r="AV8" s="7"/>
      <c r="AW8" s="169" t="s">
        <v>7</v>
      </c>
      <c r="AX8" s="169"/>
    </row>
    <row r="9" spans="1:52" ht="12.75" customHeight="1" thickBot="1" x14ac:dyDescent="0.25">
      <c r="A9" s="119" t="s">
        <v>8</v>
      </c>
      <c r="B9" s="122" t="s">
        <v>9</v>
      </c>
      <c r="C9" s="122" t="s">
        <v>10</v>
      </c>
      <c r="D9" s="139" t="s">
        <v>11</v>
      </c>
      <c r="E9" s="139"/>
      <c r="F9" s="139"/>
      <c r="G9" s="139"/>
      <c r="H9" s="139"/>
      <c r="I9" s="139"/>
      <c r="J9" s="139"/>
      <c r="K9" s="139"/>
      <c r="L9" s="139"/>
      <c r="M9" s="139"/>
      <c r="N9" s="148"/>
      <c r="O9" s="148"/>
      <c r="P9" s="139"/>
      <c r="Q9" s="139"/>
      <c r="R9" s="199"/>
      <c r="S9" s="150" t="s">
        <v>12</v>
      </c>
      <c r="T9" s="151"/>
      <c r="U9" s="151"/>
      <c r="V9" s="151"/>
      <c r="W9" s="151"/>
      <c r="X9" s="152"/>
      <c r="Y9" s="152"/>
      <c r="Z9" s="152"/>
      <c r="AA9" s="153"/>
      <c r="AB9" s="144" t="s">
        <v>13</v>
      </c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6"/>
      <c r="AN9" s="146"/>
      <c r="AO9" s="147"/>
      <c r="AP9" s="162"/>
      <c r="AQ9" s="162"/>
      <c r="AR9" s="162"/>
      <c r="AS9" s="162"/>
      <c r="AT9" s="162"/>
      <c r="AU9" s="162"/>
      <c r="AV9" s="162"/>
      <c r="AW9" s="163"/>
      <c r="AX9" s="170" t="s">
        <v>14</v>
      </c>
    </row>
    <row r="10" spans="1:52" ht="24" customHeight="1" thickBot="1" x14ac:dyDescent="0.25">
      <c r="A10" s="120"/>
      <c r="B10" s="134"/>
      <c r="C10" s="134"/>
      <c r="D10" s="149" t="s">
        <v>15</v>
      </c>
      <c r="E10" s="131"/>
      <c r="F10" s="96" t="s">
        <v>16</v>
      </c>
      <c r="G10" s="97"/>
      <c r="H10" s="130" t="s">
        <v>17</v>
      </c>
      <c r="I10" s="131"/>
      <c r="J10" s="130" t="s">
        <v>21</v>
      </c>
      <c r="K10" s="131"/>
      <c r="L10" s="138" t="s">
        <v>18</v>
      </c>
      <c r="M10" s="139"/>
      <c r="N10" s="135"/>
      <c r="O10" s="136"/>
      <c r="P10" s="205" t="s">
        <v>19</v>
      </c>
      <c r="Q10" s="205"/>
      <c r="R10" s="200" t="s">
        <v>20</v>
      </c>
      <c r="S10" s="141" t="s">
        <v>120</v>
      </c>
      <c r="T10" s="113" t="s">
        <v>16</v>
      </c>
      <c r="U10" s="113" t="s">
        <v>17</v>
      </c>
      <c r="V10" s="113" t="s">
        <v>18</v>
      </c>
      <c r="W10" s="116" t="s">
        <v>21</v>
      </c>
      <c r="X10" s="116" t="s">
        <v>139</v>
      </c>
      <c r="Y10" s="159"/>
      <c r="Z10" s="159"/>
      <c r="AA10" s="170" t="s">
        <v>22</v>
      </c>
      <c r="AB10" s="110" t="s">
        <v>117</v>
      </c>
      <c r="AC10" s="119" t="s">
        <v>136</v>
      </c>
      <c r="AD10" s="119" t="s">
        <v>23</v>
      </c>
      <c r="AE10" s="119" t="s">
        <v>127</v>
      </c>
      <c r="AF10" s="119" t="s">
        <v>24</v>
      </c>
      <c r="AG10" s="119" t="s">
        <v>25</v>
      </c>
      <c r="AH10" s="119" t="s">
        <v>26</v>
      </c>
      <c r="AI10" s="119" t="s">
        <v>27</v>
      </c>
      <c r="AJ10" s="119" t="s">
        <v>28</v>
      </c>
      <c r="AK10" s="119" t="s">
        <v>29</v>
      </c>
      <c r="AL10" s="164" t="s">
        <v>129</v>
      </c>
      <c r="AM10" s="107" t="s">
        <v>137</v>
      </c>
      <c r="AN10" s="110" t="s">
        <v>138</v>
      </c>
      <c r="AO10" s="170" t="s">
        <v>30</v>
      </c>
      <c r="AP10" s="119" t="s">
        <v>17</v>
      </c>
      <c r="AQ10" s="119" t="s">
        <v>31</v>
      </c>
      <c r="AR10" s="122" t="s">
        <v>32</v>
      </c>
      <c r="AS10" s="119" t="s">
        <v>33</v>
      </c>
      <c r="AT10" s="119" t="s">
        <v>34</v>
      </c>
      <c r="AU10" s="119" t="s">
        <v>118</v>
      </c>
      <c r="AV10" s="156" t="s">
        <v>35</v>
      </c>
      <c r="AW10" s="171" t="s">
        <v>36</v>
      </c>
      <c r="AX10" s="172"/>
    </row>
    <row r="11" spans="1:52" ht="12.75" customHeight="1" thickBot="1" x14ac:dyDescent="0.25">
      <c r="A11" s="120"/>
      <c r="B11" s="134"/>
      <c r="C11" s="134"/>
      <c r="D11" s="137" t="s">
        <v>37</v>
      </c>
      <c r="E11" s="129"/>
      <c r="F11" s="128" t="s">
        <v>37</v>
      </c>
      <c r="G11" s="129"/>
      <c r="H11" s="128" t="s">
        <v>37</v>
      </c>
      <c r="I11" s="129"/>
      <c r="J11" s="128" t="s">
        <v>113</v>
      </c>
      <c r="K11" s="129"/>
      <c r="L11" s="128" t="s">
        <v>37</v>
      </c>
      <c r="M11" s="137"/>
      <c r="N11" s="132" t="s">
        <v>37</v>
      </c>
      <c r="O11" s="133"/>
      <c r="P11" s="206" t="s">
        <v>37</v>
      </c>
      <c r="Q11" s="206"/>
      <c r="R11" s="201"/>
      <c r="S11" s="142"/>
      <c r="T11" s="114"/>
      <c r="U11" s="114"/>
      <c r="V11" s="114"/>
      <c r="W11" s="117"/>
      <c r="X11" s="117"/>
      <c r="Y11" s="160"/>
      <c r="Z11" s="160"/>
      <c r="AA11" s="172"/>
      <c r="AB11" s="111"/>
      <c r="AC11" s="120"/>
      <c r="AD11" s="120"/>
      <c r="AE11" s="120"/>
      <c r="AF11" s="120"/>
      <c r="AG11" s="120"/>
      <c r="AH11" s="120"/>
      <c r="AI11" s="120"/>
      <c r="AJ11" s="120"/>
      <c r="AK11" s="120"/>
      <c r="AL11" s="165"/>
      <c r="AM11" s="108"/>
      <c r="AN11" s="111"/>
      <c r="AO11" s="172"/>
      <c r="AP11" s="120"/>
      <c r="AQ11" s="120"/>
      <c r="AR11" s="134"/>
      <c r="AS11" s="120"/>
      <c r="AT11" s="120"/>
      <c r="AU11" s="120"/>
      <c r="AV11" s="157"/>
      <c r="AW11" s="173"/>
      <c r="AX11" s="172"/>
    </row>
    <row r="12" spans="1:52" ht="12.75" customHeight="1" x14ac:dyDescent="0.2">
      <c r="A12" s="120"/>
      <c r="B12" s="134"/>
      <c r="C12" s="134"/>
      <c r="D12" s="126" t="s">
        <v>38</v>
      </c>
      <c r="E12" s="122" t="s">
        <v>131</v>
      </c>
      <c r="F12" s="122" t="s">
        <v>38</v>
      </c>
      <c r="G12" s="122" t="s">
        <v>131</v>
      </c>
      <c r="H12" s="122" t="s">
        <v>38</v>
      </c>
      <c r="I12" s="122" t="s">
        <v>131</v>
      </c>
      <c r="J12" s="122" t="s">
        <v>38</v>
      </c>
      <c r="K12" s="134" t="s">
        <v>131</v>
      </c>
      <c r="L12" s="122" t="s">
        <v>38</v>
      </c>
      <c r="M12" s="124" t="s">
        <v>131</v>
      </c>
      <c r="N12" s="119" t="s">
        <v>38</v>
      </c>
      <c r="O12" s="122" t="s">
        <v>131</v>
      </c>
      <c r="P12" s="207" t="s">
        <v>38</v>
      </c>
      <c r="Q12" s="208" t="s">
        <v>131</v>
      </c>
      <c r="R12" s="201"/>
      <c r="S12" s="142"/>
      <c r="T12" s="114"/>
      <c r="U12" s="114"/>
      <c r="V12" s="114"/>
      <c r="W12" s="117"/>
      <c r="X12" s="117"/>
      <c r="Y12" s="160"/>
      <c r="Z12" s="160"/>
      <c r="AA12" s="172"/>
      <c r="AB12" s="111"/>
      <c r="AC12" s="120"/>
      <c r="AD12" s="120"/>
      <c r="AE12" s="120"/>
      <c r="AF12" s="120"/>
      <c r="AG12" s="120"/>
      <c r="AH12" s="120"/>
      <c r="AI12" s="120"/>
      <c r="AJ12" s="120"/>
      <c r="AK12" s="120"/>
      <c r="AL12" s="165"/>
      <c r="AM12" s="108"/>
      <c r="AN12" s="111"/>
      <c r="AO12" s="172"/>
      <c r="AP12" s="120"/>
      <c r="AQ12" s="120"/>
      <c r="AR12" s="134"/>
      <c r="AS12" s="120"/>
      <c r="AT12" s="120"/>
      <c r="AU12" s="120"/>
      <c r="AV12" s="157"/>
      <c r="AW12" s="173"/>
      <c r="AX12" s="172"/>
    </row>
    <row r="13" spans="1:52" ht="13.5" thickBot="1" x14ac:dyDescent="0.25">
      <c r="A13" s="121"/>
      <c r="B13" s="123"/>
      <c r="C13" s="123"/>
      <c r="D13" s="127"/>
      <c r="E13" s="123"/>
      <c r="F13" s="123"/>
      <c r="G13" s="123"/>
      <c r="H13" s="123"/>
      <c r="I13" s="123"/>
      <c r="J13" s="123"/>
      <c r="K13" s="123"/>
      <c r="L13" s="123"/>
      <c r="M13" s="125"/>
      <c r="N13" s="121"/>
      <c r="O13" s="123"/>
      <c r="P13" s="209"/>
      <c r="Q13" s="210"/>
      <c r="R13" s="202"/>
      <c r="S13" s="143"/>
      <c r="T13" s="115"/>
      <c r="U13" s="115"/>
      <c r="V13" s="115"/>
      <c r="W13" s="118"/>
      <c r="X13" s="118"/>
      <c r="Y13" s="161"/>
      <c r="Z13" s="161"/>
      <c r="AA13" s="175"/>
      <c r="AB13" s="112"/>
      <c r="AC13" s="121"/>
      <c r="AD13" s="121"/>
      <c r="AE13" s="121"/>
      <c r="AF13" s="121"/>
      <c r="AG13" s="121"/>
      <c r="AH13" s="121"/>
      <c r="AI13" s="121"/>
      <c r="AJ13" s="121"/>
      <c r="AK13" s="121"/>
      <c r="AL13" s="166"/>
      <c r="AM13" s="109"/>
      <c r="AN13" s="112"/>
      <c r="AO13" s="175"/>
      <c r="AP13" s="121"/>
      <c r="AQ13" s="121"/>
      <c r="AR13" s="123"/>
      <c r="AS13" s="121"/>
      <c r="AT13" s="121"/>
      <c r="AU13" s="121"/>
      <c r="AV13" s="158"/>
      <c r="AW13" s="174"/>
      <c r="AX13" s="175"/>
    </row>
    <row r="14" spans="1:52" ht="13.5" thickBot="1" x14ac:dyDescent="0.25">
      <c r="A14" s="33">
        <v>1</v>
      </c>
      <c r="B14" s="34">
        <v>2</v>
      </c>
      <c r="C14" s="36">
        <v>3</v>
      </c>
      <c r="D14" s="38">
        <v>4</v>
      </c>
      <c r="E14" s="34">
        <v>5</v>
      </c>
      <c r="F14" s="34">
        <v>8</v>
      </c>
      <c r="G14" s="34">
        <v>9</v>
      </c>
      <c r="H14" s="34">
        <v>10</v>
      </c>
      <c r="I14" s="34">
        <v>11</v>
      </c>
      <c r="J14" s="34">
        <v>12</v>
      </c>
      <c r="K14" s="34">
        <v>13</v>
      </c>
      <c r="L14" s="34">
        <v>14</v>
      </c>
      <c r="M14" s="35">
        <v>15</v>
      </c>
      <c r="N14" s="34">
        <v>16</v>
      </c>
      <c r="O14" s="34">
        <v>17</v>
      </c>
      <c r="P14" s="211">
        <v>18</v>
      </c>
      <c r="Q14" s="212">
        <v>19</v>
      </c>
      <c r="R14" s="177" t="s">
        <v>126</v>
      </c>
      <c r="S14" s="62">
        <v>21</v>
      </c>
      <c r="T14" s="27">
        <v>22</v>
      </c>
      <c r="U14" s="27">
        <v>23</v>
      </c>
      <c r="V14" s="27">
        <v>24</v>
      </c>
      <c r="W14" s="37">
        <v>25</v>
      </c>
      <c r="X14" s="39">
        <v>26</v>
      </c>
      <c r="Y14" s="39">
        <v>26</v>
      </c>
      <c r="Z14" s="39">
        <v>27</v>
      </c>
      <c r="AA14" s="177">
        <v>28</v>
      </c>
      <c r="AB14" s="38">
        <v>29</v>
      </c>
      <c r="AC14" s="34">
        <v>30</v>
      </c>
      <c r="AD14" s="34">
        <v>31</v>
      </c>
      <c r="AE14" s="34">
        <v>32</v>
      </c>
      <c r="AF14" s="34">
        <v>33</v>
      </c>
      <c r="AG14" s="34">
        <v>34</v>
      </c>
      <c r="AH14" s="34">
        <v>35</v>
      </c>
      <c r="AI14" s="34">
        <v>36</v>
      </c>
      <c r="AJ14" s="34">
        <v>37</v>
      </c>
      <c r="AK14" s="34">
        <v>38</v>
      </c>
      <c r="AL14" s="34">
        <v>39</v>
      </c>
      <c r="AM14" s="34">
        <v>40</v>
      </c>
      <c r="AN14" s="93">
        <v>41</v>
      </c>
      <c r="AO14" s="177">
        <v>42</v>
      </c>
      <c r="AP14" s="34">
        <v>43</v>
      </c>
      <c r="AQ14" s="34">
        <v>44</v>
      </c>
      <c r="AR14" s="34">
        <v>45</v>
      </c>
      <c r="AS14" s="95">
        <v>46</v>
      </c>
      <c r="AT14" s="95">
        <v>47</v>
      </c>
      <c r="AU14" s="95">
        <v>48</v>
      </c>
      <c r="AV14" s="37">
        <v>49</v>
      </c>
      <c r="AW14" s="176">
        <v>50</v>
      </c>
      <c r="AX14" s="177">
        <v>51</v>
      </c>
    </row>
    <row r="15" spans="1:52" ht="19.5" customHeight="1" x14ac:dyDescent="0.2">
      <c r="A15" s="52" t="s">
        <v>39</v>
      </c>
      <c r="B15" s="28"/>
      <c r="C15" s="53"/>
      <c r="D15" s="50"/>
      <c r="E15" s="30"/>
      <c r="F15" s="30"/>
      <c r="G15" s="30"/>
      <c r="H15" s="30"/>
      <c r="I15" s="30"/>
      <c r="J15" s="30"/>
      <c r="K15" s="30"/>
      <c r="L15" s="30"/>
      <c r="M15" s="63"/>
      <c r="N15" s="30"/>
      <c r="O15" s="30"/>
      <c r="P15" s="213">
        <v>0</v>
      </c>
      <c r="Q15" s="214">
        <v>0</v>
      </c>
      <c r="R15" s="196"/>
      <c r="S15" s="50"/>
      <c r="T15" s="30"/>
      <c r="U15" s="30"/>
      <c r="V15" s="30"/>
      <c r="W15" s="30"/>
      <c r="X15" s="30"/>
      <c r="Y15" s="30"/>
      <c r="Z15" s="40"/>
      <c r="AA15" s="196"/>
      <c r="AB15" s="31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94"/>
      <c r="AO15" s="196"/>
      <c r="AP15" s="30"/>
      <c r="AQ15" s="30"/>
      <c r="AR15" s="30"/>
      <c r="AS15" s="30"/>
      <c r="AT15" s="30"/>
      <c r="AU15" s="30"/>
      <c r="AV15" s="29"/>
      <c r="AW15" s="178"/>
      <c r="AX15" s="179"/>
    </row>
    <row r="16" spans="1:52" x14ac:dyDescent="0.2">
      <c r="A16" s="105" t="s">
        <v>42</v>
      </c>
      <c r="B16" s="9" t="s">
        <v>43</v>
      </c>
      <c r="C16" s="56" t="s">
        <v>44</v>
      </c>
      <c r="D16" s="17"/>
      <c r="E16" s="8"/>
      <c r="F16" s="8"/>
      <c r="G16" s="8"/>
      <c r="H16" s="8"/>
      <c r="I16" s="8"/>
      <c r="J16" s="8">
        <v>9910888</v>
      </c>
      <c r="K16" s="8"/>
      <c r="L16" s="8"/>
      <c r="M16" s="20"/>
      <c r="N16" s="8"/>
      <c r="O16" s="8"/>
      <c r="P16" s="213">
        <f>+D16+F16+H16+J16+L16+N16</f>
        <v>9910888</v>
      </c>
      <c r="Q16" s="213">
        <f>+E16+G16+I16+K16+M16+O16</f>
        <v>0</v>
      </c>
      <c r="R16" s="181">
        <f>+P16+Q16</f>
        <v>9910888</v>
      </c>
      <c r="S16" s="17"/>
      <c r="T16" s="8">
        <v>1899260</v>
      </c>
      <c r="U16" s="8">
        <v>9150455</v>
      </c>
      <c r="V16" s="8"/>
      <c r="W16" s="8">
        <v>3252192</v>
      </c>
      <c r="X16" s="8"/>
      <c r="Y16" s="8"/>
      <c r="Z16" s="19"/>
      <c r="AA16" s="181">
        <f>SUM(S16:W16)</f>
        <v>14301907</v>
      </c>
      <c r="AB16" s="17"/>
      <c r="AC16" s="8">
        <v>10113151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19"/>
      <c r="AO16" s="181">
        <f>SUM(AB16:AN16)</f>
        <v>10113151</v>
      </c>
      <c r="AP16" s="8"/>
      <c r="AQ16" s="8"/>
      <c r="AR16" s="8"/>
      <c r="AS16" s="8"/>
      <c r="AT16" s="8"/>
      <c r="AU16" s="8">
        <v>3178155</v>
      </c>
      <c r="AV16" s="21"/>
      <c r="AW16" s="180">
        <f>SUM(AP16:AV16)</f>
        <v>3178155</v>
      </c>
      <c r="AX16" s="181">
        <f>+AW16+AO16+AA16+Q16+P16</f>
        <v>37504101</v>
      </c>
      <c r="AY16" s="22">
        <v>37504102</v>
      </c>
      <c r="AZ16" s="103">
        <v>-1</v>
      </c>
    </row>
    <row r="17" spans="1:54" ht="13.5" thickBot="1" x14ac:dyDescent="0.25">
      <c r="A17" s="80" t="s">
        <v>45</v>
      </c>
      <c r="B17" s="69" t="s">
        <v>46</v>
      </c>
      <c r="C17" s="70" t="s">
        <v>47</v>
      </c>
      <c r="D17" s="65"/>
      <c r="E17" s="71"/>
      <c r="F17" s="71"/>
      <c r="G17" s="71"/>
      <c r="H17" s="71">
        <v>5273008</v>
      </c>
      <c r="I17" s="71"/>
      <c r="J17" s="71"/>
      <c r="K17" s="71"/>
      <c r="L17" s="71"/>
      <c r="M17" s="66"/>
      <c r="N17" s="71"/>
      <c r="O17" s="71"/>
      <c r="P17" s="213">
        <f>+D17+F17+H17+J17+L17+N17</f>
        <v>5273008</v>
      </c>
      <c r="Q17" s="213">
        <f>+E17+G17+I17+K17+M17+O17</f>
        <v>0</v>
      </c>
      <c r="R17" s="181">
        <f>+P17+Q17</f>
        <v>5273008</v>
      </c>
      <c r="S17" s="65"/>
      <c r="T17" s="71"/>
      <c r="U17" s="71">
        <v>6007325</v>
      </c>
      <c r="V17" s="71"/>
      <c r="W17" s="71"/>
      <c r="X17" s="71"/>
      <c r="Y17" s="6"/>
      <c r="Z17" s="86"/>
      <c r="AA17" s="181">
        <f>SUM(S17:W17)</f>
        <v>6007325</v>
      </c>
      <c r="AB17" s="65"/>
      <c r="AC17" s="71">
        <v>4441902</v>
      </c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86"/>
      <c r="AO17" s="181">
        <f>SUM(AB17:AN17)</f>
        <v>4441902</v>
      </c>
      <c r="AP17" s="71"/>
      <c r="AQ17" s="71"/>
      <c r="AR17" s="71"/>
      <c r="AS17" s="71"/>
      <c r="AT17" s="71"/>
      <c r="AU17" s="71">
        <v>1317219</v>
      </c>
      <c r="AV17" s="84"/>
      <c r="AW17" s="180">
        <f>SUM(AP17:AV17)</f>
        <v>1317219</v>
      </c>
      <c r="AX17" s="181">
        <f>+AW17+AO17+AA17+Q17+P17</f>
        <v>17039454</v>
      </c>
      <c r="AY17" s="100">
        <v>17039454</v>
      </c>
      <c r="AZ17" s="103">
        <v>0</v>
      </c>
    </row>
    <row r="18" spans="1:54" s="226" customFormat="1" ht="13.5" thickBot="1" x14ac:dyDescent="0.25">
      <c r="A18" s="243" t="s">
        <v>48</v>
      </c>
      <c r="B18" s="244"/>
      <c r="C18" s="245"/>
      <c r="D18" s="215">
        <f>SUM(D16:D17)</f>
        <v>0</v>
      </c>
      <c r="E18" s="215">
        <f t="shared" ref="E18:O18" si="0">SUM(E16:E17)</f>
        <v>0</v>
      </c>
      <c r="F18" s="215">
        <f t="shared" si="0"/>
        <v>0</v>
      </c>
      <c r="G18" s="215">
        <f t="shared" si="0"/>
        <v>0</v>
      </c>
      <c r="H18" s="215">
        <f t="shared" si="0"/>
        <v>5273008</v>
      </c>
      <c r="I18" s="215">
        <f t="shared" si="0"/>
        <v>0</v>
      </c>
      <c r="J18" s="215">
        <f t="shared" si="0"/>
        <v>9910888</v>
      </c>
      <c r="K18" s="215">
        <f t="shared" si="0"/>
        <v>0</v>
      </c>
      <c r="L18" s="215">
        <f t="shared" si="0"/>
        <v>0</v>
      </c>
      <c r="M18" s="215">
        <f t="shared" si="0"/>
        <v>0</v>
      </c>
      <c r="N18" s="215">
        <f t="shared" si="0"/>
        <v>0</v>
      </c>
      <c r="O18" s="215">
        <f t="shared" si="0"/>
        <v>0</v>
      </c>
      <c r="P18" s="228">
        <f t="shared" ref="K18:R18" si="1">SUM(P15:P17)</f>
        <v>15183896</v>
      </c>
      <c r="Q18" s="228">
        <f t="shared" si="1"/>
        <v>0</v>
      </c>
      <c r="R18" s="228">
        <f t="shared" si="1"/>
        <v>15183896</v>
      </c>
      <c r="S18" s="228">
        <f t="shared" ref="S18" si="2">SUM(S15:S17)</f>
        <v>0</v>
      </c>
      <c r="T18" s="228">
        <f t="shared" ref="T18" si="3">SUM(T15:T17)</f>
        <v>1899260</v>
      </c>
      <c r="U18" s="228">
        <f t="shared" ref="U18" si="4">SUM(U15:U17)</f>
        <v>15157780</v>
      </c>
      <c r="V18" s="228">
        <f t="shared" ref="V18" si="5">SUM(V15:V17)</f>
        <v>0</v>
      </c>
      <c r="W18" s="228">
        <f t="shared" ref="W18" si="6">SUM(W15:W17)</f>
        <v>3252192</v>
      </c>
      <c r="X18" s="228">
        <f t="shared" ref="X18" si="7">SUM(X15:X17)</f>
        <v>0</v>
      </c>
      <c r="Y18" s="228">
        <f t="shared" ref="Y18" si="8">SUM(Y15:Y17)</f>
        <v>0</v>
      </c>
      <c r="Z18" s="228">
        <f t="shared" ref="Z18" si="9">SUM(Z15:Z17)</f>
        <v>0</v>
      </c>
      <c r="AA18" s="228">
        <f t="shared" ref="AA18" si="10">SUM(AA15:AA17)</f>
        <v>20309232</v>
      </c>
      <c r="AB18" s="228">
        <f t="shared" ref="AB18" si="11">SUM(AB15:AB17)</f>
        <v>0</v>
      </c>
      <c r="AC18" s="228">
        <f t="shared" ref="AC18" si="12">SUM(AC15:AC17)</f>
        <v>14555053</v>
      </c>
      <c r="AD18" s="228">
        <f t="shared" ref="AD18" si="13">SUM(AD15:AD17)</f>
        <v>0</v>
      </c>
      <c r="AE18" s="228">
        <f t="shared" ref="AE18" si="14">SUM(AE15:AE17)</f>
        <v>0</v>
      </c>
      <c r="AF18" s="228">
        <f t="shared" ref="AF18" si="15">SUM(AF15:AF17)</f>
        <v>0</v>
      </c>
      <c r="AG18" s="228">
        <f t="shared" ref="AG18" si="16">SUM(AG15:AG17)</f>
        <v>0</v>
      </c>
      <c r="AH18" s="228">
        <f t="shared" ref="AH18" si="17">SUM(AH15:AH17)</f>
        <v>0</v>
      </c>
      <c r="AI18" s="228">
        <f t="shared" ref="AI18" si="18">SUM(AI15:AI17)</f>
        <v>0</v>
      </c>
      <c r="AJ18" s="228">
        <f t="shared" ref="AJ18" si="19">SUM(AJ15:AJ17)</f>
        <v>0</v>
      </c>
      <c r="AK18" s="228">
        <f t="shared" ref="AK18" si="20">SUM(AK15:AK17)</f>
        <v>0</v>
      </c>
      <c r="AL18" s="228">
        <f t="shared" ref="AL18" si="21">SUM(AL15:AL17)</f>
        <v>0</v>
      </c>
      <c r="AM18" s="228">
        <f t="shared" ref="AM18" si="22">SUM(AM15:AM17)</f>
        <v>0</v>
      </c>
      <c r="AN18" s="228">
        <f t="shared" ref="AN18" si="23">SUM(AN15:AN17)</f>
        <v>0</v>
      </c>
      <c r="AO18" s="228">
        <f t="shared" ref="AO18" si="24">SUM(AO15:AO17)</f>
        <v>14555053</v>
      </c>
      <c r="AP18" s="228">
        <f t="shared" ref="AP18" si="25">SUM(AP15:AP17)</f>
        <v>0</v>
      </c>
      <c r="AQ18" s="228">
        <f t="shared" ref="AQ18" si="26">SUM(AQ15:AQ17)</f>
        <v>0</v>
      </c>
      <c r="AR18" s="228">
        <f t="shared" ref="AR18" si="27">SUM(AR15:AR17)</f>
        <v>0</v>
      </c>
      <c r="AS18" s="228">
        <f t="shared" ref="AS18" si="28">SUM(AS15:AS17)</f>
        <v>0</v>
      </c>
      <c r="AT18" s="228">
        <f t="shared" ref="AT18" si="29">SUM(AT15:AT17)</f>
        <v>0</v>
      </c>
      <c r="AU18" s="228">
        <f t="shared" ref="AU18" si="30">SUM(AU15:AU17)</f>
        <v>4495374</v>
      </c>
      <c r="AV18" s="228">
        <f t="shared" ref="AV18" si="31">SUM(AV15:AV17)</f>
        <v>0</v>
      </c>
      <c r="AW18" s="228">
        <f t="shared" ref="AW18" si="32">SUM(AW15:AW17)</f>
        <v>4495374</v>
      </c>
      <c r="AX18" s="228">
        <f t="shared" ref="AX18" si="33">SUM(AX15:AX17)</f>
        <v>54543555</v>
      </c>
      <c r="AY18" s="183">
        <v>54543556</v>
      </c>
      <c r="AZ18" s="225"/>
    </row>
    <row r="19" spans="1:54" hidden="1" x14ac:dyDescent="0.2">
      <c r="A19" s="72"/>
      <c r="B19" s="73"/>
      <c r="C19" s="74"/>
      <c r="D19" s="75"/>
      <c r="E19" s="76"/>
      <c r="F19" s="76"/>
      <c r="G19" s="76"/>
      <c r="H19" s="76"/>
      <c r="I19" s="76"/>
      <c r="J19" s="76"/>
      <c r="K19" s="76"/>
      <c r="L19" s="76"/>
      <c r="M19" s="77"/>
      <c r="N19" s="76"/>
      <c r="O19" s="76"/>
      <c r="P19" s="217">
        <v>0</v>
      </c>
      <c r="Q19" s="218">
        <v>0</v>
      </c>
      <c r="R19" s="185">
        <v>15183896</v>
      </c>
      <c r="S19" s="75"/>
      <c r="T19" s="76"/>
      <c r="U19" s="76"/>
      <c r="V19" s="76"/>
      <c r="W19" s="76"/>
      <c r="X19" s="76"/>
      <c r="Y19" s="76"/>
      <c r="Z19" s="87">
        <v>0</v>
      </c>
      <c r="AA19" s="185">
        <v>20309232</v>
      </c>
      <c r="AB19" s="75"/>
      <c r="AC19" s="76"/>
      <c r="AD19" s="76"/>
      <c r="AE19" s="76"/>
      <c r="AF19" s="76"/>
      <c r="AG19" s="76"/>
      <c r="AH19" s="76"/>
      <c r="AI19" s="76"/>
      <c r="AJ19" s="76"/>
      <c r="AK19" s="76"/>
      <c r="AL19" s="76" t="e">
        <v>#REF!</v>
      </c>
      <c r="AM19" s="76"/>
      <c r="AN19" s="87"/>
      <c r="AO19" s="185" t="e">
        <v>#REF!</v>
      </c>
      <c r="AP19" s="76"/>
      <c r="AQ19" s="76"/>
      <c r="AR19" s="76"/>
      <c r="AS19" s="76"/>
      <c r="AT19" s="76"/>
      <c r="AU19" s="76"/>
      <c r="AV19" s="77">
        <v>0</v>
      </c>
      <c r="AW19" s="184">
        <v>4495374</v>
      </c>
      <c r="AX19" s="185">
        <v>54543555</v>
      </c>
      <c r="AY19" s="100"/>
      <c r="AZ19" s="103">
        <v>54543555</v>
      </c>
    </row>
    <row r="20" spans="1:54" x14ac:dyDescent="0.2">
      <c r="A20" s="58"/>
      <c r="B20" s="9"/>
      <c r="C20" s="56"/>
      <c r="D20" s="17"/>
      <c r="E20" s="8"/>
      <c r="F20" s="8"/>
      <c r="G20" s="8"/>
      <c r="H20" s="8"/>
      <c r="I20" s="8"/>
      <c r="J20" s="8"/>
      <c r="K20" s="8"/>
      <c r="L20" s="8"/>
      <c r="M20" s="20"/>
      <c r="N20" s="8"/>
      <c r="O20" s="8"/>
      <c r="P20" s="213">
        <v>0</v>
      </c>
      <c r="Q20" s="214">
        <v>0</v>
      </c>
      <c r="R20" s="181">
        <v>0</v>
      </c>
      <c r="S20" s="17"/>
      <c r="T20" s="8"/>
      <c r="U20" s="8"/>
      <c r="V20" s="8"/>
      <c r="W20" s="8"/>
      <c r="X20" s="8"/>
      <c r="Y20" s="8"/>
      <c r="Z20" s="19"/>
      <c r="AA20" s="181">
        <v>0</v>
      </c>
      <c r="AB20" s="17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9"/>
      <c r="AO20" s="181"/>
      <c r="AP20" s="8"/>
      <c r="AQ20" s="8"/>
      <c r="AR20" s="8"/>
      <c r="AS20" s="8"/>
      <c r="AT20" s="8"/>
      <c r="AU20" s="8"/>
      <c r="AV20" s="20"/>
      <c r="AW20" s="180"/>
      <c r="AX20" s="181"/>
      <c r="AY20" s="100"/>
      <c r="AZ20" s="103">
        <v>0</v>
      </c>
    </row>
    <row r="21" spans="1:54" ht="18" customHeight="1" x14ac:dyDescent="0.2">
      <c r="A21" s="59" t="s">
        <v>49</v>
      </c>
      <c r="B21" s="9"/>
      <c r="C21" s="56"/>
      <c r="D21" s="17"/>
      <c r="E21" s="8"/>
      <c r="F21" s="8"/>
      <c r="G21" s="8"/>
      <c r="H21" s="8"/>
      <c r="I21" s="8"/>
      <c r="J21" s="8"/>
      <c r="K21" s="8"/>
      <c r="L21" s="8"/>
      <c r="M21" s="20"/>
      <c r="N21" s="8"/>
      <c r="O21" s="8"/>
      <c r="P21" s="213">
        <v>0</v>
      </c>
      <c r="Q21" s="214">
        <v>0</v>
      </c>
      <c r="R21" s="181">
        <v>0</v>
      </c>
      <c r="S21" s="17"/>
      <c r="T21" s="8"/>
      <c r="U21" s="8"/>
      <c r="V21" s="8"/>
      <c r="W21" s="8"/>
      <c r="X21" s="8"/>
      <c r="Y21" s="8"/>
      <c r="Z21" s="19"/>
      <c r="AA21" s="181">
        <v>0</v>
      </c>
      <c r="AB21" s="17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9"/>
      <c r="AO21" s="181"/>
      <c r="AP21" s="8"/>
      <c r="AQ21" s="8"/>
      <c r="AR21" s="8"/>
      <c r="AS21" s="8"/>
      <c r="AT21" s="8"/>
      <c r="AU21" s="8"/>
      <c r="AV21" s="21"/>
      <c r="AW21" s="180"/>
      <c r="AX21" s="181"/>
      <c r="AY21" s="100"/>
      <c r="AZ21" s="103">
        <v>0</v>
      </c>
    </row>
    <row r="22" spans="1:54" x14ac:dyDescent="0.2">
      <c r="A22" s="54" t="s">
        <v>128</v>
      </c>
      <c r="B22" s="41" t="s">
        <v>40</v>
      </c>
      <c r="C22" s="55" t="s">
        <v>41</v>
      </c>
      <c r="D22" s="17"/>
      <c r="E22" s="8"/>
      <c r="F22" s="8">
        <v>2423250</v>
      </c>
      <c r="G22" s="8"/>
      <c r="H22" s="8">
        <v>10879885</v>
      </c>
      <c r="I22" s="8"/>
      <c r="J22" s="8"/>
      <c r="K22" s="8"/>
      <c r="L22" s="8"/>
      <c r="M22" s="20"/>
      <c r="N22" s="8"/>
      <c r="O22" s="8"/>
      <c r="P22" s="213">
        <f t="shared" ref="P22:P34" si="34">+D22+F22+H22+J22+L22+N22</f>
        <v>13303135</v>
      </c>
      <c r="Q22" s="213">
        <f t="shared" ref="Q22:Q34" si="35">+E22+G22+I22+K22+M22+O22</f>
        <v>0</v>
      </c>
      <c r="R22" s="181">
        <f t="shared" ref="R22:R34" si="36">+P22+Q22</f>
        <v>13303135</v>
      </c>
      <c r="S22" s="17"/>
      <c r="T22" s="8">
        <v>4889550</v>
      </c>
      <c r="U22" s="8">
        <v>11150212</v>
      </c>
      <c r="V22" s="8"/>
      <c r="W22" s="8"/>
      <c r="X22" s="8"/>
      <c r="Y22" s="8"/>
      <c r="Z22" s="19"/>
      <c r="AA22" s="181">
        <f t="shared" ref="AA22:AA34" si="37">SUM(S22:W22)</f>
        <v>16039762</v>
      </c>
      <c r="AB22" s="17"/>
      <c r="AC22" s="8">
        <v>9591190</v>
      </c>
      <c r="AD22" s="8"/>
      <c r="AE22" s="8"/>
      <c r="AF22" s="8"/>
      <c r="AG22" s="8"/>
      <c r="AH22" s="8"/>
      <c r="AI22" s="8">
        <v>2819952</v>
      </c>
      <c r="AJ22" s="8"/>
      <c r="AK22" s="8"/>
      <c r="AL22" s="8"/>
      <c r="AM22" s="8"/>
      <c r="AN22" s="19"/>
      <c r="AO22" s="181">
        <f t="shared" ref="AO22:AO34" si="38">SUM(AB22:AN22)</f>
        <v>12411142</v>
      </c>
      <c r="AP22" s="8"/>
      <c r="AQ22" s="8"/>
      <c r="AR22" s="8"/>
      <c r="AS22" s="8"/>
      <c r="AT22" s="8"/>
      <c r="AU22" s="8">
        <v>1506003</v>
      </c>
      <c r="AV22" s="20"/>
      <c r="AW22" s="180">
        <f>SUM(AP22:AV22)</f>
        <v>1506003</v>
      </c>
      <c r="AX22" s="181">
        <f t="shared" ref="AX22:AX34" si="39">+AW22+AO22+AA22+Q22+P22</f>
        <v>43260042</v>
      </c>
      <c r="AY22" s="98">
        <v>43260042</v>
      </c>
      <c r="AZ22" s="103">
        <v>0</v>
      </c>
      <c r="BB22" s="103"/>
    </row>
    <row r="23" spans="1:54" x14ac:dyDescent="0.2">
      <c r="A23" s="60" t="s">
        <v>78</v>
      </c>
      <c r="B23" s="9" t="s">
        <v>79</v>
      </c>
      <c r="C23" s="56" t="s">
        <v>80</v>
      </c>
      <c r="D23" s="17"/>
      <c r="E23" s="8"/>
      <c r="F23" s="8">
        <v>1892625</v>
      </c>
      <c r="G23" s="8"/>
      <c r="H23" s="8">
        <v>39647295</v>
      </c>
      <c r="I23" s="8">
        <v>19777565</v>
      </c>
      <c r="J23" s="8"/>
      <c r="K23" s="8"/>
      <c r="L23" s="8"/>
      <c r="M23" s="8"/>
      <c r="N23" s="8"/>
      <c r="O23" s="8"/>
      <c r="P23" s="213">
        <f t="shared" si="34"/>
        <v>41539920</v>
      </c>
      <c r="Q23" s="213">
        <f t="shared" si="35"/>
        <v>19777565</v>
      </c>
      <c r="R23" s="181">
        <f t="shared" si="36"/>
        <v>61317485</v>
      </c>
      <c r="S23" s="17">
        <v>48439633</v>
      </c>
      <c r="T23" s="8"/>
      <c r="U23" s="8">
        <v>32003342</v>
      </c>
      <c r="V23" s="8"/>
      <c r="W23" s="8"/>
      <c r="X23" s="8"/>
      <c r="Y23" s="8"/>
      <c r="Z23" s="19"/>
      <c r="AA23" s="181">
        <f t="shared" si="37"/>
        <v>80442975</v>
      </c>
      <c r="AB23" s="17">
        <v>3898654</v>
      </c>
      <c r="AC23" s="8">
        <v>43952197</v>
      </c>
      <c r="AD23" s="8">
        <v>5163141</v>
      </c>
      <c r="AE23" s="8"/>
      <c r="AF23" s="8">
        <v>3966448</v>
      </c>
      <c r="AG23" s="8"/>
      <c r="AH23" s="8"/>
      <c r="AI23" s="8"/>
      <c r="AJ23" s="8"/>
      <c r="AK23" s="8"/>
      <c r="AL23" s="8"/>
      <c r="AM23" s="8"/>
      <c r="AN23" s="19"/>
      <c r="AO23" s="181">
        <f t="shared" si="38"/>
        <v>56980440</v>
      </c>
      <c r="AP23" s="8"/>
      <c r="AQ23" s="8"/>
      <c r="AR23" s="8"/>
      <c r="AS23" s="8"/>
      <c r="AT23" s="8"/>
      <c r="AU23" s="8">
        <v>16329924</v>
      </c>
      <c r="AV23" s="21"/>
      <c r="AW23" s="180">
        <f t="shared" ref="AW23:AW36" si="40">SUM(AP23:AV23)</f>
        <v>16329924</v>
      </c>
      <c r="AX23" s="181">
        <f t="shared" si="39"/>
        <v>215070824</v>
      </c>
      <c r="AY23" s="100">
        <v>215070824</v>
      </c>
      <c r="AZ23" s="103">
        <v>0</v>
      </c>
    </row>
    <row r="24" spans="1:54" x14ac:dyDescent="0.2">
      <c r="A24" s="60" t="s">
        <v>66</v>
      </c>
      <c r="B24" s="9" t="s">
        <v>67</v>
      </c>
      <c r="C24" s="56" t="s">
        <v>68</v>
      </c>
      <c r="D24" s="17"/>
      <c r="E24" s="8"/>
      <c r="F24" s="8"/>
      <c r="G24" s="8"/>
      <c r="H24" s="8"/>
      <c r="I24" s="8"/>
      <c r="J24" s="8">
        <v>28873619</v>
      </c>
      <c r="K24" s="8">
        <v>19029900</v>
      </c>
      <c r="L24" s="8"/>
      <c r="M24" s="8"/>
      <c r="N24" s="8"/>
      <c r="O24" s="8"/>
      <c r="P24" s="213">
        <f t="shared" si="34"/>
        <v>28873619</v>
      </c>
      <c r="Q24" s="213">
        <f t="shared" si="35"/>
        <v>19029900</v>
      </c>
      <c r="R24" s="181">
        <f t="shared" si="36"/>
        <v>47903519</v>
      </c>
      <c r="S24" s="17">
        <v>39010421</v>
      </c>
      <c r="T24" s="8"/>
      <c r="U24" s="8">
        <v>13932293</v>
      </c>
      <c r="V24" s="8"/>
      <c r="W24" s="8">
        <v>5572917</v>
      </c>
      <c r="X24" s="8"/>
      <c r="Y24" s="8"/>
      <c r="Z24" s="19"/>
      <c r="AA24" s="181">
        <f t="shared" si="37"/>
        <v>58515631</v>
      </c>
      <c r="AB24" s="17">
        <v>36001046</v>
      </c>
      <c r="AC24" s="8">
        <v>1894792</v>
      </c>
      <c r="AD24" s="8"/>
      <c r="AE24" s="8"/>
      <c r="AF24" s="8"/>
      <c r="AG24" s="8">
        <v>1894792</v>
      </c>
      <c r="AH24" s="8"/>
      <c r="AI24" s="8"/>
      <c r="AJ24" s="8"/>
      <c r="AK24" s="8"/>
      <c r="AL24" s="8"/>
      <c r="AM24" s="8"/>
      <c r="AN24" s="19"/>
      <c r="AO24" s="181">
        <f t="shared" si="38"/>
        <v>39790630</v>
      </c>
      <c r="AP24" s="8"/>
      <c r="AQ24" s="8"/>
      <c r="AR24" s="8"/>
      <c r="AS24" s="8"/>
      <c r="AT24" s="8"/>
      <c r="AU24" s="8">
        <v>13181888</v>
      </c>
      <c r="AV24" s="20"/>
      <c r="AW24" s="180">
        <f t="shared" si="40"/>
        <v>13181888</v>
      </c>
      <c r="AX24" s="181">
        <f t="shared" si="39"/>
        <v>159391668</v>
      </c>
      <c r="AY24" s="98">
        <v>159391668</v>
      </c>
      <c r="AZ24" s="103">
        <v>0</v>
      </c>
    </row>
    <row r="25" spans="1:54" x14ac:dyDescent="0.2">
      <c r="A25" s="60" t="s">
        <v>57</v>
      </c>
      <c r="B25" s="9" t="s">
        <v>58</v>
      </c>
      <c r="C25" s="56" t="s">
        <v>59</v>
      </c>
      <c r="D25" s="17"/>
      <c r="E25" s="8"/>
      <c r="F25" s="8"/>
      <c r="G25" s="8"/>
      <c r="H25" s="8"/>
      <c r="I25" s="8"/>
      <c r="J25" s="8">
        <v>26910260</v>
      </c>
      <c r="K25" s="8">
        <v>31773738</v>
      </c>
      <c r="L25" s="8"/>
      <c r="M25" s="8"/>
      <c r="N25" s="8"/>
      <c r="O25" s="8"/>
      <c r="P25" s="213">
        <f t="shared" si="34"/>
        <v>26910260</v>
      </c>
      <c r="Q25" s="213">
        <f t="shared" si="35"/>
        <v>31773738</v>
      </c>
      <c r="R25" s="181">
        <f t="shared" si="36"/>
        <v>58683998</v>
      </c>
      <c r="S25" s="17">
        <v>39498728</v>
      </c>
      <c r="T25" s="8">
        <v>8061993</v>
      </c>
      <c r="U25" s="8">
        <v>12904635</v>
      </c>
      <c r="V25" s="8"/>
      <c r="W25" s="8"/>
      <c r="X25" s="8"/>
      <c r="Y25" s="8"/>
      <c r="Z25" s="19"/>
      <c r="AA25" s="181">
        <f t="shared" si="37"/>
        <v>60465356</v>
      </c>
      <c r="AB25" s="17">
        <v>26041942</v>
      </c>
      <c r="AC25" s="8">
        <v>13932396</v>
      </c>
      <c r="AD25" s="8"/>
      <c r="AE25" s="8"/>
      <c r="AF25" s="8">
        <v>2855289</v>
      </c>
      <c r="AG25" s="8"/>
      <c r="AH25" s="8"/>
      <c r="AI25" s="8"/>
      <c r="AJ25" s="8"/>
      <c r="AK25" s="8"/>
      <c r="AL25" s="8"/>
      <c r="AM25" s="8"/>
      <c r="AN25" s="19"/>
      <c r="AO25" s="181">
        <f t="shared" si="38"/>
        <v>42829627</v>
      </c>
      <c r="AP25" s="8"/>
      <c r="AQ25" s="8"/>
      <c r="AR25" s="8"/>
      <c r="AS25" s="8"/>
      <c r="AT25" s="8"/>
      <c r="AU25" s="8">
        <v>9938291</v>
      </c>
      <c r="AV25" s="20"/>
      <c r="AW25" s="180">
        <f t="shared" si="40"/>
        <v>9938291</v>
      </c>
      <c r="AX25" s="181">
        <f t="shared" si="39"/>
        <v>171917272</v>
      </c>
      <c r="AY25" s="98">
        <v>171917272</v>
      </c>
      <c r="AZ25" s="103">
        <v>0</v>
      </c>
    </row>
    <row r="26" spans="1:54" x14ac:dyDescent="0.2">
      <c r="A26" s="60" t="s">
        <v>69</v>
      </c>
      <c r="B26" s="9" t="s">
        <v>70</v>
      </c>
      <c r="C26" s="56" t="s">
        <v>71</v>
      </c>
      <c r="D26" s="17">
        <v>4352670</v>
      </c>
      <c r="E26" s="18">
        <v>12719479</v>
      </c>
      <c r="F26" s="8"/>
      <c r="G26" s="8"/>
      <c r="H26" s="8">
        <v>13848368</v>
      </c>
      <c r="I26" s="8"/>
      <c r="J26" s="8">
        <v>3444740</v>
      </c>
      <c r="K26" s="8">
        <v>8686175</v>
      </c>
      <c r="L26" s="64"/>
      <c r="M26" s="64"/>
      <c r="N26" s="8"/>
      <c r="O26" s="8"/>
      <c r="P26" s="213">
        <f t="shared" si="34"/>
        <v>21645778</v>
      </c>
      <c r="Q26" s="213">
        <f t="shared" si="35"/>
        <v>21405654</v>
      </c>
      <c r="R26" s="181">
        <f t="shared" si="36"/>
        <v>43051432</v>
      </c>
      <c r="S26" s="17">
        <v>21101212</v>
      </c>
      <c r="T26" s="8">
        <v>3209874</v>
      </c>
      <c r="U26" s="8">
        <v>9645480</v>
      </c>
      <c r="V26" s="8"/>
      <c r="W26" s="8">
        <v>7525552</v>
      </c>
      <c r="Y26" s="8"/>
      <c r="Z26" s="19"/>
      <c r="AA26" s="181">
        <f t="shared" si="37"/>
        <v>41482118</v>
      </c>
      <c r="AB26" s="17"/>
      <c r="AC26" s="8">
        <v>29383167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19"/>
      <c r="AO26" s="181">
        <f t="shared" si="38"/>
        <v>29383167</v>
      </c>
      <c r="AP26" s="8"/>
      <c r="AQ26" s="8"/>
      <c r="AR26" s="8"/>
      <c r="AS26" s="8"/>
      <c r="AT26" s="8"/>
      <c r="AU26" s="8">
        <v>8420871</v>
      </c>
      <c r="AV26" s="20"/>
      <c r="AW26" s="180">
        <f t="shared" si="40"/>
        <v>8420871</v>
      </c>
      <c r="AX26" s="181">
        <f t="shared" si="39"/>
        <v>122337588</v>
      </c>
      <c r="AY26" s="100">
        <v>122337588</v>
      </c>
      <c r="AZ26" s="103">
        <v>0</v>
      </c>
    </row>
    <row r="27" spans="1:54" x14ac:dyDescent="0.2">
      <c r="A27" s="61" t="s">
        <v>50</v>
      </c>
      <c r="B27" s="9" t="s">
        <v>51</v>
      </c>
      <c r="C27" s="56" t="s">
        <v>52</v>
      </c>
      <c r="D27" s="17"/>
      <c r="E27" s="8"/>
      <c r="F27" s="8"/>
      <c r="G27" s="8"/>
      <c r="H27" s="8">
        <v>25959426</v>
      </c>
      <c r="I27" s="8"/>
      <c r="J27" s="8">
        <v>3810347</v>
      </c>
      <c r="K27" s="8">
        <v>8228196</v>
      </c>
      <c r="L27" s="64"/>
      <c r="M27" s="64"/>
      <c r="N27" s="8"/>
      <c r="O27" s="8"/>
      <c r="P27" s="213">
        <f t="shared" si="34"/>
        <v>29769773</v>
      </c>
      <c r="Q27" s="213">
        <f t="shared" si="35"/>
        <v>8228196</v>
      </c>
      <c r="R27" s="181">
        <f t="shared" si="36"/>
        <v>37997969</v>
      </c>
      <c r="S27" s="17">
        <v>28723651</v>
      </c>
      <c r="T27" s="8"/>
      <c r="U27" s="8">
        <v>14584294</v>
      </c>
      <c r="V27" s="8"/>
      <c r="W27" s="8"/>
      <c r="X27" s="8"/>
      <c r="Y27" s="8"/>
      <c r="Z27" s="19"/>
      <c r="AA27" s="181">
        <f t="shared" si="37"/>
        <v>43307945</v>
      </c>
      <c r="AB27" s="17"/>
      <c r="AC27" s="8">
        <v>14488003</v>
      </c>
      <c r="AD27" s="8"/>
      <c r="AE27" s="8"/>
      <c r="AF27" s="8">
        <v>16188458</v>
      </c>
      <c r="AG27" s="8"/>
      <c r="AH27" s="8"/>
      <c r="AI27" s="8"/>
      <c r="AJ27" s="8"/>
      <c r="AK27" s="8"/>
      <c r="AL27" s="8"/>
      <c r="AM27" s="8"/>
      <c r="AN27" s="19"/>
      <c r="AO27" s="181">
        <f t="shared" si="38"/>
        <v>30676461</v>
      </c>
      <c r="AP27" s="8"/>
      <c r="AQ27" s="8"/>
      <c r="AR27" s="8"/>
      <c r="AS27" s="8"/>
      <c r="AT27" s="8"/>
      <c r="AU27" s="8">
        <v>14435982</v>
      </c>
      <c r="AV27" s="20"/>
      <c r="AW27" s="180">
        <f t="shared" si="40"/>
        <v>14435982</v>
      </c>
      <c r="AX27" s="181">
        <f t="shared" si="39"/>
        <v>126418357</v>
      </c>
      <c r="AY27" s="22">
        <v>126418357</v>
      </c>
      <c r="AZ27" s="103">
        <v>0</v>
      </c>
    </row>
    <row r="28" spans="1:54" ht="13.5" customHeight="1" x14ac:dyDescent="0.2">
      <c r="A28" s="60" t="s">
        <v>60</v>
      </c>
      <c r="B28" s="9" t="s">
        <v>61</v>
      </c>
      <c r="C28" s="56" t="s">
        <v>62</v>
      </c>
      <c r="D28" s="17">
        <v>20009810</v>
      </c>
      <c r="E28" s="8"/>
      <c r="F28" s="8"/>
      <c r="G28" s="8">
        <v>15561270</v>
      </c>
      <c r="H28" s="8"/>
      <c r="I28" s="8"/>
      <c r="J28" s="8">
        <v>10722300</v>
      </c>
      <c r="K28" s="8"/>
      <c r="L28" s="8"/>
      <c r="M28" s="8"/>
      <c r="N28" s="8"/>
      <c r="O28" s="8"/>
      <c r="P28" s="213">
        <f t="shared" si="34"/>
        <v>30732110</v>
      </c>
      <c r="Q28" s="213">
        <f t="shared" si="35"/>
        <v>15561270</v>
      </c>
      <c r="R28" s="181">
        <f t="shared" si="36"/>
        <v>46293380</v>
      </c>
      <c r="S28" s="17">
        <v>37604270</v>
      </c>
      <c r="T28" s="8"/>
      <c r="U28" s="17">
        <v>12721530</v>
      </c>
      <c r="V28" s="8"/>
      <c r="W28" s="8">
        <v>4240510</v>
      </c>
      <c r="X28" s="8"/>
      <c r="Y28" s="8"/>
      <c r="Z28" s="19"/>
      <c r="AA28" s="181">
        <f t="shared" si="37"/>
        <v>54566310</v>
      </c>
      <c r="AB28" s="17"/>
      <c r="AC28" s="8">
        <v>4759630</v>
      </c>
      <c r="AD28" s="8"/>
      <c r="AE28" s="8"/>
      <c r="AF28" s="8">
        <v>12839644</v>
      </c>
      <c r="AG28" s="8">
        <v>21077226</v>
      </c>
      <c r="AH28" s="8"/>
      <c r="AI28" s="8"/>
      <c r="AJ28" s="8"/>
      <c r="AK28" s="8"/>
      <c r="AL28" s="8"/>
      <c r="AM28" s="8"/>
      <c r="AN28" s="19"/>
      <c r="AO28" s="181">
        <f t="shared" si="38"/>
        <v>38676500</v>
      </c>
      <c r="AP28" s="8"/>
      <c r="AQ28" s="8"/>
      <c r="AR28" s="8"/>
      <c r="AS28" s="8"/>
      <c r="AT28" s="8"/>
      <c r="AU28" s="8"/>
      <c r="AV28" s="20">
        <v>11116604</v>
      </c>
      <c r="AW28" s="180">
        <f t="shared" si="40"/>
        <v>11116604</v>
      </c>
      <c r="AX28" s="181">
        <f t="shared" si="39"/>
        <v>150652794</v>
      </c>
      <c r="AY28" s="98">
        <v>150661149</v>
      </c>
      <c r="AZ28" s="103">
        <v>-8355</v>
      </c>
    </row>
    <row r="29" spans="1:54" ht="12" customHeight="1" x14ac:dyDescent="0.2">
      <c r="A29" s="60" t="s">
        <v>72</v>
      </c>
      <c r="B29" s="9" t="s">
        <v>73</v>
      </c>
      <c r="C29" s="56" t="s">
        <v>74</v>
      </c>
      <c r="D29" s="17"/>
      <c r="E29" s="8"/>
      <c r="F29" s="8"/>
      <c r="G29" s="8"/>
      <c r="H29" s="8"/>
      <c r="I29" s="8"/>
      <c r="J29" s="8">
        <v>30810503</v>
      </c>
      <c r="K29" s="8">
        <v>30801218</v>
      </c>
      <c r="L29" s="8"/>
      <c r="M29" s="8"/>
      <c r="N29" s="8"/>
      <c r="O29" s="8"/>
      <c r="P29" s="213">
        <f t="shared" si="34"/>
        <v>30810503</v>
      </c>
      <c r="Q29" s="213">
        <f t="shared" si="35"/>
        <v>30801218</v>
      </c>
      <c r="R29" s="181">
        <f t="shared" si="36"/>
        <v>61611721</v>
      </c>
      <c r="S29" s="17">
        <v>51838058</v>
      </c>
      <c r="T29" s="8"/>
      <c r="U29" s="8">
        <v>23561189</v>
      </c>
      <c r="V29" s="8"/>
      <c r="W29" s="8"/>
      <c r="X29" s="8"/>
      <c r="Y29" s="8"/>
      <c r="Z29" s="19"/>
      <c r="AA29" s="181">
        <f t="shared" si="37"/>
        <v>75399247</v>
      </c>
      <c r="AB29" s="8">
        <v>6522000</v>
      </c>
      <c r="AC29" s="8">
        <v>39956798</v>
      </c>
      <c r="AD29" s="8">
        <v>3261000</v>
      </c>
      <c r="AE29" s="8"/>
      <c r="AF29" s="8">
        <v>3668000</v>
      </c>
      <c r="AG29" s="8"/>
      <c r="AH29" s="8"/>
      <c r="AI29" s="8"/>
      <c r="AJ29" s="8"/>
      <c r="AK29" s="8"/>
      <c r="AL29" s="8"/>
      <c r="AM29" s="8"/>
      <c r="AN29" s="19"/>
      <c r="AO29" s="181">
        <f t="shared" si="38"/>
        <v>53407798</v>
      </c>
      <c r="AP29" s="8"/>
      <c r="AQ29" s="8"/>
      <c r="AR29" s="8"/>
      <c r="AS29" s="8"/>
      <c r="AT29" s="8"/>
      <c r="AU29" s="8">
        <v>18849812</v>
      </c>
      <c r="AV29" s="20"/>
      <c r="AW29" s="180">
        <f t="shared" si="40"/>
        <v>18849812</v>
      </c>
      <c r="AX29" s="181">
        <f t="shared" si="39"/>
        <v>209268578</v>
      </c>
      <c r="AY29" s="100">
        <v>209268578</v>
      </c>
      <c r="AZ29" s="103">
        <v>0</v>
      </c>
    </row>
    <row r="30" spans="1:54" x14ac:dyDescent="0.2">
      <c r="A30" s="61" t="s">
        <v>54</v>
      </c>
      <c r="B30" s="9" t="s">
        <v>55</v>
      </c>
      <c r="C30" s="56" t="s">
        <v>56</v>
      </c>
      <c r="D30" s="17"/>
      <c r="E30" s="8"/>
      <c r="F30" s="8">
        <v>19953806</v>
      </c>
      <c r="G30" s="8">
        <v>39105215</v>
      </c>
      <c r="H30" s="8"/>
      <c r="I30" s="8"/>
      <c r="J30" s="8"/>
      <c r="K30" s="8"/>
      <c r="L30" s="8"/>
      <c r="M30" s="8"/>
      <c r="N30" s="8"/>
      <c r="O30" s="8"/>
      <c r="P30" s="213">
        <f t="shared" si="34"/>
        <v>19953806</v>
      </c>
      <c r="Q30" s="213">
        <f t="shared" si="35"/>
        <v>39105215</v>
      </c>
      <c r="R30" s="181">
        <f t="shared" si="36"/>
        <v>59059021</v>
      </c>
      <c r="S30" s="17">
        <v>30817242</v>
      </c>
      <c r="T30" s="8">
        <v>8467249</v>
      </c>
      <c r="U30" s="8"/>
      <c r="V30" s="8"/>
      <c r="W30" s="8"/>
      <c r="X30" s="8"/>
      <c r="Y30" s="8"/>
      <c r="Z30" s="19"/>
      <c r="AA30" s="181">
        <f t="shared" si="37"/>
        <v>39284491</v>
      </c>
      <c r="AB30" s="17">
        <v>5249183</v>
      </c>
      <c r="AC30" s="8">
        <v>8722432</v>
      </c>
      <c r="AD30" s="8">
        <v>1878732</v>
      </c>
      <c r="AE30" s="8"/>
      <c r="AF30" s="8">
        <v>10312266</v>
      </c>
      <c r="AG30" s="8">
        <v>1663901</v>
      </c>
      <c r="AH30" s="8"/>
      <c r="AI30" s="8"/>
      <c r="AJ30" s="8"/>
      <c r="AK30" s="8"/>
      <c r="AL30" s="8"/>
      <c r="AM30" s="8"/>
      <c r="AN30" s="19"/>
      <c r="AO30" s="181">
        <f t="shared" si="38"/>
        <v>27826514</v>
      </c>
      <c r="AP30" s="8"/>
      <c r="AQ30" s="8"/>
      <c r="AR30" s="8"/>
      <c r="AS30" s="8"/>
      <c r="AT30" s="8"/>
      <c r="AU30" s="8">
        <v>9821123</v>
      </c>
      <c r="AV30" s="20"/>
      <c r="AW30" s="180">
        <f t="shared" si="40"/>
        <v>9821123</v>
      </c>
      <c r="AX30" s="181">
        <f t="shared" si="39"/>
        <v>135991149</v>
      </c>
      <c r="AY30" s="100">
        <v>135991149</v>
      </c>
      <c r="AZ30" s="103">
        <v>0</v>
      </c>
    </row>
    <row r="31" spans="1:54" x14ac:dyDescent="0.2">
      <c r="A31" s="60" t="s">
        <v>63</v>
      </c>
      <c r="B31" s="9" t="s">
        <v>64</v>
      </c>
      <c r="C31" s="56" t="s">
        <v>65</v>
      </c>
      <c r="D31" s="17">
        <v>1376295.92736111</v>
      </c>
      <c r="E31" s="8"/>
      <c r="F31" s="8">
        <v>6509857</v>
      </c>
      <c r="G31" s="8"/>
      <c r="H31" s="8">
        <v>4399773.75</v>
      </c>
      <c r="I31" s="8"/>
      <c r="J31" s="8"/>
      <c r="K31" s="8"/>
      <c r="L31" s="8"/>
      <c r="M31" s="20"/>
      <c r="N31" s="8"/>
      <c r="O31" s="8"/>
      <c r="P31" s="213">
        <f t="shared" si="34"/>
        <v>12285926.67736111</v>
      </c>
      <c r="Q31" s="213">
        <f t="shared" si="35"/>
        <v>0</v>
      </c>
      <c r="R31" s="181">
        <f t="shared" si="36"/>
        <v>12285926.67736111</v>
      </c>
      <c r="S31" s="17"/>
      <c r="T31" s="8">
        <v>9780019</v>
      </c>
      <c r="U31" s="8">
        <v>5631710.4000000004</v>
      </c>
      <c r="V31" s="8"/>
      <c r="W31" s="8"/>
      <c r="X31" s="8"/>
      <c r="Y31" s="8"/>
      <c r="Z31" s="19"/>
      <c r="AA31" s="181">
        <f t="shared" si="37"/>
        <v>15411729.4</v>
      </c>
      <c r="AB31" s="17"/>
      <c r="AC31" s="8">
        <v>10266320</v>
      </c>
      <c r="AD31" s="8"/>
      <c r="AE31" s="8"/>
      <c r="AF31" s="8">
        <v>650322</v>
      </c>
      <c r="AG31" s="8"/>
      <c r="AH31" s="8"/>
      <c r="AI31" s="8"/>
      <c r="AJ31" s="8"/>
      <c r="AK31" s="8"/>
      <c r="AL31" s="8"/>
      <c r="AM31" s="8"/>
      <c r="AN31" s="19"/>
      <c r="AO31" s="181">
        <f t="shared" si="38"/>
        <v>10916642</v>
      </c>
      <c r="AP31" s="8"/>
      <c r="AQ31" s="8"/>
      <c r="AR31" s="8"/>
      <c r="AS31" s="8"/>
      <c r="AT31" s="8"/>
      <c r="AU31" s="8">
        <v>3128581.0680140499</v>
      </c>
      <c r="AV31" s="20"/>
      <c r="AW31" s="180">
        <f t="shared" si="40"/>
        <v>3128581.0680140499</v>
      </c>
      <c r="AX31" s="181">
        <f t="shared" si="39"/>
        <v>41742879.145375162</v>
      </c>
      <c r="AY31" s="100">
        <v>41742879</v>
      </c>
      <c r="AZ31" s="103">
        <v>0.14537516236305237</v>
      </c>
    </row>
    <row r="32" spans="1:54" x14ac:dyDescent="0.2">
      <c r="A32" s="60" t="s">
        <v>81</v>
      </c>
      <c r="B32" s="9" t="s">
        <v>82</v>
      </c>
      <c r="C32" s="56" t="s">
        <v>83</v>
      </c>
      <c r="D32" s="17">
        <v>20753753</v>
      </c>
      <c r="E32" s="8"/>
      <c r="F32" s="8"/>
      <c r="G32" s="8"/>
      <c r="H32" s="8"/>
      <c r="I32" s="8"/>
      <c r="J32" s="8"/>
      <c r="K32" s="8"/>
      <c r="L32" s="8"/>
      <c r="M32" s="20"/>
      <c r="N32" s="8"/>
      <c r="O32" s="8"/>
      <c r="P32" s="213">
        <f t="shared" si="34"/>
        <v>20753753</v>
      </c>
      <c r="Q32" s="213">
        <f t="shared" si="35"/>
        <v>0</v>
      </c>
      <c r="R32" s="181">
        <f t="shared" si="36"/>
        <v>20753753</v>
      </c>
      <c r="S32" s="17">
        <v>17860054</v>
      </c>
      <c r="T32" s="8"/>
      <c r="U32" s="8">
        <v>8599164</v>
      </c>
      <c r="V32" s="8"/>
      <c r="W32" s="8"/>
      <c r="X32" s="8"/>
      <c r="Y32" s="8"/>
      <c r="Z32" s="19"/>
      <c r="AA32" s="181">
        <f t="shared" si="37"/>
        <v>26459218</v>
      </c>
      <c r="AB32" s="17"/>
      <c r="AC32" s="8">
        <v>9837680</v>
      </c>
      <c r="AD32" s="8"/>
      <c r="AE32" s="8"/>
      <c r="AF32" s="8"/>
      <c r="AG32" s="8"/>
      <c r="AH32" s="8"/>
      <c r="AI32" s="8"/>
      <c r="AJ32" s="8"/>
      <c r="AK32" s="8">
        <v>7706073</v>
      </c>
      <c r="AL32" s="8"/>
      <c r="AM32" s="8"/>
      <c r="AN32" s="19"/>
      <c r="AO32" s="181">
        <f t="shared" si="38"/>
        <v>17543753</v>
      </c>
      <c r="AP32" s="8"/>
      <c r="AQ32" s="8"/>
      <c r="AR32" s="8"/>
      <c r="AS32" s="8"/>
      <c r="AT32" s="8"/>
      <c r="AU32" s="8">
        <v>5094113</v>
      </c>
      <c r="AV32" s="20"/>
      <c r="AW32" s="180">
        <f t="shared" si="40"/>
        <v>5094113</v>
      </c>
      <c r="AX32" s="181">
        <f t="shared" si="39"/>
        <v>69850837</v>
      </c>
      <c r="AY32" s="100">
        <v>69850837</v>
      </c>
      <c r="AZ32" s="103">
        <v>0</v>
      </c>
    </row>
    <row r="33" spans="1:54" x14ac:dyDescent="0.2">
      <c r="A33" s="61" t="s">
        <v>116</v>
      </c>
      <c r="B33" s="9" t="s">
        <v>53</v>
      </c>
      <c r="C33" s="56" t="s">
        <v>114</v>
      </c>
      <c r="D33" s="17"/>
      <c r="E33" s="8"/>
      <c r="F33" s="8">
        <v>54708000</v>
      </c>
      <c r="G33" s="8">
        <v>6820000</v>
      </c>
      <c r="H33" s="8"/>
      <c r="I33" s="8"/>
      <c r="J33" s="8"/>
      <c r="K33" s="8"/>
      <c r="L33" s="8"/>
      <c r="M33" s="20"/>
      <c r="N33" s="8"/>
      <c r="O33" s="8"/>
      <c r="P33" s="213">
        <f t="shared" si="34"/>
        <v>54708000</v>
      </c>
      <c r="Q33" s="213">
        <f t="shared" si="35"/>
        <v>6820000</v>
      </c>
      <c r="R33" s="181">
        <f t="shared" si="36"/>
        <v>61528000</v>
      </c>
      <c r="S33" s="17">
        <v>39189000</v>
      </c>
      <c r="T33" s="8">
        <v>16148000</v>
      </c>
      <c r="U33" s="8">
        <v>9504000</v>
      </c>
      <c r="V33" s="8"/>
      <c r="W33" s="8">
        <v>3317000</v>
      </c>
      <c r="X33" s="8"/>
      <c r="Y33" s="8"/>
      <c r="Z33" s="19"/>
      <c r="AA33" s="181">
        <f t="shared" si="37"/>
        <v>68158000</v>
      </c>
      <c r="AB33" s="17"/>
      <c r="AC33" s="8">
        <v>37720000</v>
      </c>
      <c r="AD33" s="8"/>
      <c r="AE33" s="8"/>
      <c r="AF33" s="8">
        <v>7192000</v>
      </c>
      <c r="AG33" s="8">
        <v>3366000</v>
      </c>
      <c r="AH33" s="8"/>
      <c r="AI33" s="8"/>
      <c r="AJ33" s="8"/>
      <c r="AK33" s="8"/>
      <c r="AL33" s="8"/>
      <c r="AM33" s="8"/>
      <c r="AN33" s="19"/>
      <c r="AO33" s="181">
        <f t="shared" si="38"/>
        <v>48278000</v>
      </c>
      <c r="AP33" s="8"/>
      <c r="AQ33" s="8"/>
      <c r="AR33" s="8"/>
      <c r="AS33" s="8"/>
      <c r="AT33" s="8"/>
      <c r="AU33" s="8">
        <v>13837000</v>
      </c>
      <c r="AV33" s="20"/>
      <c r="AW33" s="180">
        <f t="shared" si="40"/>
        <v>13837000</v>
      </c>
      <c r="AX33" s="181">
        <f t="shared" si="39"/>
        <v>191801000</v>
      </c>
      <c r="AY33" s="100">
        <v>191801000</v>
      </c>
      <c r="AZ33" s="103">
        <v>0</v>
      </c>
    </row>
    <row r="34" spans="1:54" ht="13.5" thickBot="1" x14ac:dyDescent="0.25">
      <c r="A34" s="68" t="s">
        <v>75</v>
      </c>
      <c r="B34" s="69" t="s">
        <v>76</v>
      </c>
      <c r="C34" s="70" t="s">
        <v>77</v>
      </c>
      <c r="D34" s="65">
        <v>5210116</v>
      </c>
      <c r="E34" s="71"/>
      <c r="F34" s="71">
        <v>31109000</v>
      </c>
      <c r="G34" s="71">
        <v>9201000</v>
      </c>
      <c r="H34" s="71"/>
      <c r="I34" s="71"/>
      <c r="J34" s="71"/>
      <c r="K34" s="71"/>
      <c r="L34" s="71"/>
      <c r="M34" s="66"/>
      <c r="N34" s="71"/>
      <c r="O34" s="71"/>
      <c r="P34" s="213">
        <f t="shared" si="34"/>
        <v>36319116</v>
      </c>
      <c r="Q34" s="213">
        <f t="shared" si="35"/>
        <v>9201000</v>
      </c>
      <c r="R34" s="181">
        <f t="shared" si="36"/>
        <v>45520116</v>
      </c>
      <c r="S34" s="65">
        <v>14285000</v>
      </c>
      <c r="T34" s="71">
        <v>37650000</v>
      </c>
      <c r="U34" s="71">
        <v>6257000</v>
      </c>
      <c r="V34" s="71"/>
      <c r="W34" s="71"/>
      <c r="X34" s="71"/>
      <c r="Y34" s="71"/>
      <c r="Z34" s="86"/>
      <c r="AA34" s="181">
        <f t="shared" si="37"/>
        <v>58192000</v>
      </c>
      <c r="AB34" s="65">
        <v>4200100</v>
      </c>
      <c r="AC34" s="71">
        <v>32520000</v>
      </c>
      <c r="AD34" s="71"/>
      <c r="AE34" s="71"/>
      <c r="AF34" s="71">
        <v>5376456</v>
      </c>
      <c r="AG34" s="71"/>
      <c r="AH34" s="71"/>
      <c r="AI34" s="71"/>
      <c r="AJ34" s="71"/>
      <c r="AK34" s="71"/>
      <c r="AL34" s="71"/>
      <c r="AM34" s="71"/>
      <c r="AN34" s="86"/>
      <c r="AO34" s="181">
        <f t="shared" si="38"/>
        <v>42096556</v>
      </c>
      <c r="AP34" s="71"/>
      <c r="AQ34" s="71"/>
      <c r="AR34" s="71"/>
      <c r="AS34" s="71"/>
      <c r="AT34" s="71"/>
      <c r="AU34" s="71"/>
      <c r="AV34" s="66">
        <v>11868031</v>
      </c>
      <c r="AW34" s="180">
        <f t="shared" si="40"/>
        <v>11868031</v>
      </c>
      <c r="AX34" s="181">
        <f t="shared" si="39"/>
        <v>157676703</v>
      </c>
      <c r="AY34" s="100">
        <v>157676703</v>
      </c>
      <c r="AZ34" s="103">
        <v>0</v>
      </c>
    </row>
    <row r="35" spans="1:54" s="226" customFormat="1" ht="18.75" thickBot="1" x14ac:dyDescent="0.25">
      <c r="A35" s="221" t="s">
        <v>115</v>
      </c>
      <c r="B35" s="222"/>
      <c r="C35" s="223"/>
      <c r="D35" s="215">
        <f>SUM(D21:D34)</f>
        <v>51702644.927361108</v>
      </c>
      <c r="E35" s="215">
        <f t="shared" ref="E35:O35" si="41">SUM(E21:E34)</f>
        <v>12719479</v>
      </c>
      <c r="F35" s="215">
        <f t="shared" si="41"/>
        <v>116596538</v>
      </c>
      <c r="G35" s="215">
        <f t="shared" si="41"/>
        <v>70687485</v>
      </c>
      <c r="H35" s="215">
        <f t="shared" si="41"/>
        <v>94734747.75</v>
      </c>
      <c r="I35" s="215">
        <f t="shared" si="41"/>
        <v>19777565</v>
      </c>
      <c r="J35" s="215">
        <f t="shared" si="41"/>
        <v>104571769</v>
      </c>
      <c r="K35" s="215">
        <f t="shared" si="41"/>
        <v>98519227</v>
      </c>
      <c r="L35" s="215">
        <f t="shared" si="41"/>
        <v>0</v>
      </c>
      <c r="M35" s="215">
        <f t="shared" si="41"/>
        <v>0</v>
      </c>
      <c r="N35" s="215">
        <f t="shared" si="41"/>
        <v>0</v>
      </c>
      <c r="O35" s="215">
        <f t="shared" si="41"/>
        <v>0</v>
      </c>
      <c r="P35" s="215">
        <f>SUM(P19:P34)</f>
        <v>367605699.67736113</v>
      </c>
      <c r="Q35" s="215">
        <f t="shared" ref="Q35:R35" si="42">SUM(Q19:Q34)</f>
        <v>201703756</v>
      </c>
      <c r="R35" s="250">
        <f>SUM(R22:R34)</f>
        <v>569309455.67736113</v>
      </c>
      <c r="S35" s="250">
        <f t="shared" ref="S35:AX35" si="43">SUM(S22:S34)</f>
        <v>368367269</v>
      </c>
      <c r="T35" s="250">
        <f t="shared" si="43"/>
        <v>88206685</v>
      </c>
      <c r="U35" s="250">
        <f t="shared" si="43"/>
        <v>160494849.40000001</v>
      </c>
      <c r="V35" s="250">
        <f t="shared" si="43"/>
        <v>0</v>
      </c>
      <c r="W35" s="250">
        <f t="shared" si="43"/>
        <v>20655979</v>
      </c>
      <c r="X35" s="250">
        <f t="shared" si="43"/>
        <v>0</v>
      </c>
      <c r="Y35" s="250">
        <f t="shared" si="43"/>
        <v>0</v>
      </c>
      <c r="Z35" s="250">
        <f t="shared" si="43"/>
        <v>0</v>
      </c>
      <c r="AA35" s="250">
        <f t="shared" si="43"/>
        <v>637724782.39999998</v>
      </c>
      <c r="AB35" s="250">
        <f t="shared" si="43"/>
        <v>81912925</v>
      </c>
      <c r="AC35" s="250">
        <f t="shared" si="43"/>
        <v>257024605</v>
      </c>
      <c r="AD35" s="250">
        <f t="shared" si="43"/>
        <v>10302873</v>
      </c>
      <c r="AE35" s="250">
        <f t="shared" si="43"/>
        <v>0</v>
      </c>
      <c r="AF35" s="250">
        <f t="shared" si="43"/>
        <v>63048883</v>
      </c>
      <c r="AG35" s="250">
        <f t="shared" si="43"/>
        <v>28001919</v>
      </c>
      <c r="AH35" s="250">
        <f t="shared" si="43"/>
        <v>0</v>
      </c>
      <c r="AI35" s="250">
        <f t="shared" si="43"/>
        <v>2819952</v>
      </c>
      <c r="AJ35" s="250">
        <f t="shared" si="43"/>
        <v>0</v>
      </c>
      <c r="AK35" s="250">
        <f t="shared" si="43"/>
        <v>7706073</v>
      </c>
      <c r="AL35" s="250">
        <f t="shared" si="43"/>
        <v>0</v>
      </c>
      <c r="AM35" s="250">
        <f t="shared" si="43"/>
        <v>0</v>
      </c>
      <c r="AN35" s="250">
        <f t="shared" si="43"/>
        <v>0</v>
      </c>
      <c r="AO35" s="250">
        <f t="shared" si="43"/>
        <v>450817230</v>
      </c>
      <c r="AP35" s="250">
        <f t="shared" si="43"/>
        <v>0</v>
      </c>
      <c r="AQ35" s="250">
        <f t="shared" si="43"/>
        <v>0</v>
      </c>
      <c r="AR35" s="250">
        <f t="shared" si="43"/>
        <v>0</v>
      </c>
      <c r="AS35" s="250">
        <f t="shared" si="43"/>
        <v>0</v>
      </c>
      <c r="AT35" s="250">
        <f t="shared" si="43"/>
        <v>0</v>
      </c>
      <c r="AU35" s="250">
        <f t="shared" si="43"/>
        <v>114543588.06801406</v>
      </c>
      <c r="AV35" s="250">
        <f t="shared" si="43"/>
        <v>22984635</v>
      </c>
      <c r="AW35" s="250">
        <f t="shared" si="43"/>
        <v>137528223.06801406</v>
      </c>
      <c r="AX35" s="250">
        <f t="shared" si="43"/>
        <v>1795379691.1453753</v>
      </c>
      <c r="AY35" s="224">
        <v>1752128004</v>
      </c>
      <c r="AZ35" s="225"/>
    </row>
    <row r="36" spans="1:54" hidden="1" x14ac:dyDescent="0.2">
      <c r="A36" s="72"/>
      <c r="B36" s="73"/>
      <c r="C36" s="74"/>
      <c r="D36" s="75"/>
      <c r="E36" s="76"/>
      <c r="F36" s="76"/>
      <c r="G36" s="76"/>
      <c r="H36" s="76"/>
      <c r="I36" s="76"/>
      <c r="J36" s="76"/>
      <c r="K36" s="76"/>
      <c r="L36" s="76"/>
      <c r="M36" s="77"/>
      <c r="N36" s="76"/>
      <c r="O36" s="76"/>
      <c r="P36" s="217">
        <v>0</v>
      </c>
      <c r="Q36" s="218">
        <v>0</v>
      </c>
      <c r="R36" s="185">
        <v>0</v>
      </c>
      <c r="S36" s="75"/>
      <c r="T36" s="76"/>
      <c r="U36" s="76"/>
      <c r="V36" s="76"/>
      <c r="W36" s="76"/>
      <c r="X36" s="76"/>
      <c r="Y36" s="76"/>
      <c r="Z36" s="87"/>
      <c r="AA36" s="185">
        <v>637724782.39999998</v>
      </c>
      <c r="AB36" s="75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87"/>
      <c r="AO36" s="247" t="e">
        <v>#REF!</v>
      </c>
      <c r="AP36" s="76"/>
      <c r="AQ36" s="76"/>
      <c r="AR36" s="76"/>
      <c r="AS36" s="76"/>
      <c r="AT36" s="76"/>
      <c r="AU36" s="76"/>
      <c r="AV36" s="89"/>
      <c r="AW36" s="180">
        <f t="shared" si="40"/>
        <v>0</v>
      </c>
      <c r="AX36" s="185">
        <v>1795379691.1453753</v>
      </c>
      <c r="AY36" s="100"/>
      <c r="AZ36" s="103">
        <v>1795379691.1453753</v>
      </c>
    </row>
    <row r="37" spans="1:54" x14ac:dyDescent="0.2">
      <c r="A37" s="58"/>
      <c r="B37" s="9"/>
      <c r="C37" s="56"/>
      <c r="D37" s="17"/>
      <c r="E37" s="8"/>
      <c r="F37" s="8"/>
      <c r="G37" s="8"/>
      <c r="H37" s="8"/>
      <c r="I37" s="8"/>
      <c r="J37" s="8"/>
      <c r="K37" s="8"/>
      <c r="L37" s="8"/>
      <c r="M37" s="20"/>
      <c r="N37" s="8"/>
      <c r="O37" s="8"/>
      <c r="P37" s="213"/>
      <c r="Q37" s="214"/>
      <c r="R37" s="181"/>
      <c r="S37" s="17"/>
      <c r="T37" s="8"/>
      <c r="U37" s="8"/>
      <c r="V37" s="8"/>
      <c r="W37" s="8"/>
      <c r="X37" s="8"/>
      <c r="Y37" s="8"/>
      <c r="Z37" s="19"/>
      <c r="AA37" s="181"/>
      <c r="AB37" s="17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19"/>
      <c r="AO37" s="248"/>
      <c r="AP37" s="8"/>
      <c r="AQ37" s="8"/>
      <c r="AR37" s="8"/>
      <c r="AS37" s="8"/>
      <c r="AT37" s="8"/>
      <c r="AU37" s="8"/>
      <c r="AV37" s="21"/>
      <c r="AW37" s="186"/>
      <c r="AX37" s="181"/>
      <c r="AY37" s="100"/>
      <c r="AZ37" s="103">
        <v>0</v>
      </c>
    </row>
    <row r="38" spans="1:54" x14ac:dyDescent="0.2">
      <c r="A38" s="57" t="s">
        <v>84</v>
      </c>
      <c r="B38" s="9"/>
      <c r="C38" s="56"/>
      <c r="D38" s="17"/>
      <c r="E38" s="8"/>
      <c r="F38" s="8"/>
      <c r="G38" s="8"/>
      <c r="H38" s="8"/>
      <c r="I38" s="8"/>
      <c r="J38" s="8"/>
      <c r="K38" s="8"/>
      <c r="L38" s="8"/>
      <c r="M38" s="20"/>
      <c r="N38" s="8"/>
      <c r="O38" s="8"/>
      <c r="P38" s="213"/>
      <c r="Q38" s="214"/>
      <c r="R38" s="181"/>
      <c r="S38" s="17"/>
      <c r="T38" s="8"/>
      <c r="U38" s="8"/>
      <c r="V38" s="8"/>
      <c r="W38" s="8"/>
      <c r="X38" s="8"/>
      <c r="Y38" s="8"/>
      <c r="Z38" s="19"/>
      <c r="AA38" s="181"/>
      <c r="AB38" s="17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19"/>
      <c r="AO38" s="248"/>
      <c r="AP38" s="8"/>
      <c r="AQ38" s="8"/>
      <c r="AR38" s="8"/>
      <c r="AS38" s="8"/>
      <c r="AT38" s="8"/>
      <c r="AU38" s="8"/>
      <c r="AV38" s="21"/>
      <c r="AW38" s="186"/>
      <c r="AX38" s="181"/>
      <c r="AY38" s="100"/>
      <c r="AZ38" s="103">
        <v>0</v>
      </c>
      <c r="BB38" s="103"/>
    </row>
    <row r="39" spans="1:54" x14ac:dyDescent="0.2">
      <c r="A39" s="60" t="s">
        <v>85</v>
      </c>
      <c r="B39" s="9" t="s">
        <v>86</v>
      </c>
      <c r="C39" s="56" t="s">
        <v>130</v>
      </c>
      <c r="D39" s="17">
        <v>52086761</v>
      </c>
      <c r="E39" s="8"/>
      <c r="F39" s="8">
        <v>145650821</v>
      </c>
      <c r="G39" s="8">
        <v>131791589</v>
      </c>
      <c r="H39" s="8">
        <v>29353025</v>
      </c>
      <c r="I39" s="8"/>
      <c r="J39" s="8">
        <v>10037601</v>
      </c>
      <c r="K39" s="8"/>
      <c r="L39" s="8"/>
      <c r="M39" s="20"/>
      <c r="N39" s="8"/>
      <c r="O39" s="8"/>
      <c r="P39" s="213">
        <f t="shared" ref="P39:P48" si="44">+D39+F39+H39+J39+L39+N39</f>
        <v>237128208</v>
      </c>
      <c r="Q39" s="213">
        <f t="shared" ref="Q39:Q48" si="45">+E39+G39+I39+K39+M39+O39</f>
        <v>131791589</v>
      </c>
      <c r="R39" s="181">
        <f t="shared" ref="R39:R48" si="46">+P39+Q39</f>
        <v>368919797</v>
      </c>
      <c r="S39" s="17">
        <v>191259550</v>
      </c>
      <c r="T39" s="8">
        <v>75932884</v>
      </c>
      <c r="U39" s="8">
        <v>29118971</v>
      </c>
      <c r="V39" s="8"/>
      <c r="W39" s="8">
        <v>12468025</v>
      </c>
      <c r="X39" s="8"/>
      <c r="Y39" s="8"/>
      <c r="Z39" s="19"/>
      <c r="AA39" s="181">
        <f t="shared" ref="AA39:AA48" si="47">SUM(S39:W39)</f>
        <v>308779430</v>
      </c>
      <c r="AB39" s="17">
        <v>35566904</v>
      </c>
      <c r="AC39" s="8">
        <v>94303791</v>
      </c>
      <c r="AD39" s="8">
        <v>63585830</v>
      </c>
      <c r="AE39" s="8"/>
      <c r="AF39" s="8">
        <v>15683268</v>
      </c>
      <c r="AG39" s="8">
        <v>5274993</v>
      </c>
      <c r="AH39" s="8"/>
      <c r="AI39" s="8"/>
      <c r="AJ39" s="8"/>
      <c r="AK39" s="8"/>
      <c r="AL39" s="8"/>
      <c r="AM39" s="8">
        <v>4303976</v>
      </c>
      <c r="AN39" s="19"/>
      <c r="AO39" s="181">
        <v>218718762</v>
      </c>
      <c r="AP39" s="8"/>
      <c r="AQ39" s="8"/>
      <c r="AR39" s="8"/>
      <c r="AS39" s="8"/>
      <c r="AT39" s="8"/>
      <c r="AU39" s="8">
        <v>62682225</v>
      </c>
      <c r="AV39" s="21"/>
      <c r="AW39" s="180">
        <f t="shared" ref="AW39:AW48" si="48">SUM(AP39:AV39)</f>
        <v>62682225</v>
      </c>
      <c r="AX39" s="181">
        <f t="shared" ref="AX39:AX48" si="49">+AW39+AO39+AA39+Q39+P39</f>
        <v>959100214</v>
      </c>
      <c r="AY39" s="100">
        <v>959100214</v>
      </c>
      <c r="AZ39" s="103">
        <v>0</v>
      </c>
    </row>
    <row r="40" spans="1:54" x14ac:dyDescent="0.2">
      <c r="A40" s="60" t="s">
        <v>87</v>
      </c>
      <c r="B40" s="9" t="s">
        <v>88</v>
      </c>
      <c r="C40" s="56" t="s">
        <v>89</v>
      </c>
      <c r="D40" s="17">
        <v>35104951</v>
      </c>
      <c r="E40" s="8"/>
      <c r="F40" s="8"/>
      <c r="G40" s="8"/>
      <c r="H40" s="8">
        <v>43858813</v>
      </c>
      <c r="I40" s="8">
        <v>29188174</v>
      </c>
      <c r="J40" s="8">
        <v>3217158</v>
      </c>
      <c r="K40" s="8"/>
      <c r="M40" s="20"/>
      <c r="N40" s="8"/>
      <c r="O40" s="8"/>
      <c r="P40" s="213">
        <f t="shared" si="44"/>
        <v>82180922</v>
      </c>
      <c r="Q40" s="213">
        <f t="shared" si="45"/>
        <v>29188174</v>
      </c>
      <c r="R40" s="181">
        <f t="shared" si="46"/>
        <v>111369096</v>
      </c>
      <c r="S40" s="17">
        <v>63996912</v>
      </c>
      <c r="T40" s="8">
        <v>11646180</v>
      </c>
      <c r="U40" s="8">
        <v>32591160</v>
      </c>
      <c r="V40" s="8"/>
      <c r="W40" s="8">
        <v>4741632</v>
      </c>
      <c r="X40" s="8"/>
      <c r="Y40" s="8"/>
      <c r="Z40" s="19"/>
      <c r="AA40" s="181">
        <f t="shared" si="47"/>
        <v>112975884</v>
      </c>
      <c r="AB40" s="17">
        <v>14950140</v>
      </c>
      <c r="AC40" s="8">
        <v>66068383</v>
      </c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19"/>
      <c r="AO40" s="181">
        <v>81018523</v>
      </c>
      <c r="AP40" s="8"/>
      <c r="AQ40" s="8"/>
      <c r="AR40" s="8"/>
      <c r="AS40" s="8"/>
      <c r="AT40" s="8"/>
      <c r="AU40" s="8">
        <v>24101381</v>
      </c>
      <c r="AV40" s="21"/>
      <c r="AW40" s="180">
        <f t="shared" si="48"/>
        <v>24101381</v>
      </c>
      <c r="AX40" s="181">
        <f t="shared" si="49"/>
        <v>329464884</v>
      </c>
      <c r="AY40" s="100">
        <v>329464884</v>
      </c>
      <c r="AZ40" s="103">
        <v>0</v>
      </c>
    </row>
    <row r="41" spans="1:54" x14ac:dyDescent="0.2">
      <c r="A41" s="60" t="s">
        <v>90</v>
      </c>
      <c r="B41" s="9" t="s">
        <v>91</v>
      </c>
      <c r="C41" s="56" t="s">
        <v>92</v>
      </c>
      <c r="D41" s="17"/>
      <c r="E41" s="8"/>
      <c r="F41" s="8">
        <v>13591365</v>
      </c>
      <c r="G41" s="8">
        <v>103559324</v>
      </c>
      <c r="H41" s="8">
        <v>49544461</v>
      </c>
      <c r="I41" s="8"/>
      <c r="J41" s="8"/>
      <c r="K41" s="8"/>
      <c r="L41" s="8"/>
      <c r="M41" s="20"/>
      <c r="N41" s="8"/>
      <c r="O41" s="8"/>
      <c r="P41" s="213">
        <f t="shared" si="44"/>
        <v>63135826</v>
      </c>
      <c r="Q41" s="213">
        <f t="shared" si="45"/>
        <v>103559324</v>
      </c>
      <c r="R41" s="181">
        <f t="shared" si="46"/>
        <v>166695150</v>
      </c>
      <c r="S41" s="17">
        <v>70529951</v>
      </c>
      <c r="T41" s="8">
        <v>2721672</v>
      </c>
      <c r="U41" s="8">
        <v>58508695</v>
      </c>
      <c r="V41" s="8"/>
      <c r="W41" s="8"/>
      <c r="X41" s="8"/>
      <c r="Y41" s="8"/>
      <c r="Z41" s="19"/>
      <c r="AA41" s="181">
        <f t="shared" si="47"/>
        <v>131760318</v>
      </c>
      <c r="AB41" s="17">
        <v>20951580</v>
      </c>
      <c r="AC41" s="8">
        <v>31120765</v>
      </c>
      <c r="AD41" s="8">
        <v>39547565</v>
      </c>
      <c r="AE41" s="8"/>
      <c r="AF41" s="8"/>
      <c r="AG41" s="8"/>
      <c r="AH41" s="8"/>
      <c r="AI41" s="8">
        <v>1710315</v>
      </c>
      <c r="AJ41" s="8"/>
      <c r="AK41" s="8"/>
      <c r="AL41" s="8"/>
      <c r="AM41" s="8"/>
      <c r="AN41" s="19"/>
      <c r="AO41" s="181">
        <v>93330225</v>
      </c>
      <c r="AP41" s="8"/>
      <c r="AQ41" s="8"/>
      <c r="AR41" s="8"/>
      <c r="AS41" s="8"/>
      <c r="AT41" s="8"/>
      <c r="AU41" s="8">
        <v>23058056</v>
      </c>
      <c r="AV41" s="21"/>
      <c r="AW41" s="180">
        <f t="shared" si="48"/>
        <v>23058056</v>
      </c>
      <c r="AX41" s="181">
        <f t="shared" si="49"/>
        <v>414843749</v>
      </c>
      <c r="AY41" s="100">
        <v>414843749</v>
      </c>
      <c r="AZ41" s="103">
        <v>0</v>
      </c>
    </row>
    <row r="42" spans="1:54" x14ac:dyDescent="0.2">
      <c r="A42" s="60" t="s">
        <v>93</v>
      </c>
      <c r="B42" s="9" t="s">
        <v>94</v>
      </c>
      <c r="C42" s="56" t="s">
        <v>95</v>
      </c>
      <c r="D42" s="17"/>
      <c r="E42" s="8"/>
      <c r="F42" s="8">
        <v>13000000</v>
      </c>
      <c r="G42" s="8"/>
      <c r="H42" s="8">
        <v>29380041</v>
      </c>
      <c r="I42" s="8">
        <v>513598895</v>
      </c>
      <c r="J42" s="8">
        <v>60000000</v>
      </c>
      <c r="K42" s="8"/>
      <c r="L42" s="8"/>
      <c r="M42" s="20"/>
      <c r="N42" s="8"/>
      <c r="O42" s="8"/>
      <c r="P42" s="213">
        <f t="shared" si="44"/>
        <v>102380041</v>
      </c>
      <c r="Q42" s="213">
        <f t="shared" si="45"/>
        <v>513598895</v>
      </c>
      <c r="R42" s="181">
        <f t="shared" si="46"/>
        <v>615978936</v>
      </c>
      <c r="S42" s="17">
        <v>306300828</v>
      </c>
      <c r="T42" s="8">
        <v>7600000</v>
      </c>
      <c r="U42" s="8">
        <v>78398000</v>
      </c>
      <c r="V42" s="8"/>
      <c r="W42" s="8">
        <v>30000000</v>
      </c>
      <c r="X42" s="8"/>
      <c r="Y42" s="8"/>
      <c r="Z42" s="19"/>
      <c r="AA42" s="181">
        <f t="shared" si="47"/>
        <v>422298828</v>
      </c>
      <c r="AB42" s="17">
        <v>42350000</v>
      </c>
      <c r="AC42" s="8">
        <v>55417337</v>
      </c>
      <c r="AD42" s="8"/>
      <c r="AE42" s="8"/>
      <c r="AF42" s="8">
        <v>83252000</v>
      </c>
      <c r="AG42" s="8">
        <v>109609000</v>
      </c>
      <c r="AH42" s="8"/>
      <c r="AI42" s="8"/>
      <c r="AJ42" s="8"/>
      <c r="AK42" s="8"/>
      <c r="AL42" s="8"/>
      <c r="AM42" s="8"/>
      <c r="AN42" s="19">
        <v>8500000</v>
      </c>
      <c r="AO42" s="181">
        <v>299128337</v>
      </c>
      <c r="AP42" s="8"/>
      <c r="AQ42" s="8"/>
      <c r="AR42" s="8"/>
      <c r="AS42" s="8"/>
      <c r="AT42" s="8"/>
      <c r="AU42" s="8">
        <v>85726661</v>
      </c>
      <c r="AV42" s="20"/>
      <c r="AW42" s="180">
        <f t="shared" si="48"/>
        <v>85726661</v>
      </c>
      <c r="AX42" s="181">
        <f t="shared" si="49"/>
        <v>1423132762</v>
      </c>
      <c r="AY42" s="22">
        <v>1423132762</v>
      </c>
      <c r="AZ42" s="103">
        <v>0</v>
      </c>
    </row>
    <row r="43" spans="1:54" ht="18.75" x14ac:dyDescent="0.2">
      <c r="A43" s="106" t="s">
        <v>96</v>
      </c>
      <c r="B43" s="9" t="s">
        <v>97</v>
      </c>
      <c r="C43" s="56" t="s">
        <v>98</v>
      </c>
      <c r="D43" s="17">
        <v>17526448</v>
      </c>
      <c r="E43" s="8"/>
      <c r="F43" s="8"/>
      <c r="G43" s="8"/>
      <c r="H43" s="8">
        <v>265217202</v>
      </c>
      <c r="I43" s="8">
        <v>83663682</v>
      </c>
      <c r="J43" s="8"/>
      <c r="K43" s="8"/>
      <c r="L43" s="8">
        <v>3845882</v>
      </c>
      <c r="M43" s="20"/>
      <c r="N43" s="64"/>
      <c r="O43" s="8"/>
      <c r="P43" s="213">
        <f t="shared" si="44"/>
        <v>286589532</v>
      </c>
      <c r="Q43" s="213">
        <f t="shared" si="45"/>
        <v>83663682</v>
      </c>
      <c r="R43" s="181">
        <f t="shared" si="46"/>
        <v>370253214</v>
      </c>
      <c r="S43" s="8">
        <v>170267722</v>
      </c>
      <c r="T43" s="8">
        <v>2912236</v>
      </c>
      <c r="U43" s="8">
        <v>195424146</v>
      </c>
      <c r="V43" s="8"/>
      <c r="W43" s="8">
        <v>34407068</v>
      </c>
      <c r="X43" s="8"/>
      <c r="Y43" s="8"/>
      <c r="Z43" s="19"/>
      <c r="AA43" s="181">
        <f t="shared" si="47"/>
        <v>403011172</v>
      </c>
      <c r="AB43" s="17">
        <v>11726970</v>
      </c>
      <c r="AC43" s="8">
        <v>100659900</v>
      </c>
      <c r="AD43" s="8">
        <v>111998260</v>
      </c>
      <c r="AE43" s="8"/>
      <c r="AF43" s="8">
        <v>40715060</v>
      </c>
      <c r="AG43" s="8">
        <v>9611180</v>
      </c>
      <c r="AH43" s="8"/>
      <c r="AI43" s="8">
        <v>10754900</v>
      </c>
      <c r="AJ43" s="8"/>
      <c r="AK43" s="8"/>
      <c r="AL43" s="8"/>
      <c r="AM43" s="8"/>
      <c r="AN43" s="19"/>
      <c r="AO43" s="181">
        <v>285466270</v>
      </c>
      <c r="AP43" s="8"/>
      <c r="AQ43" s="8"/>
      <c r="AR43" s="8"/>
      <c r="AS43" s="8"/>
      <c r="AT43" s="8"/>
      <c r="AU43" s="8">
        <v>84085255</v>
      </c>
      <c r="AV43" s="21"/>
      <c r="AW43" s="180">
        <f t="shared" si="48"/>
        <v>84085255</v>
      </c>
      <c r="AX43" s="181">
        <f t="shared" si="49"/>
        <v>1142815911</v>
      </c>
      <c r="AY43" s="22">
        <v>1142815911</v>
      </c>
      <c r="AZ43" s="103">
        <v>0</v>
      </c>
    </row>
    <row r="44" spans="1:54" x14ac:dyDescent="0.2">
      <c r="A44" s="60" t="s">
        <v>99</v>
      </c>
      <c r="B44" s="9" t="s">
        <v>100</v>
      </c>
      <c r="C44" s="56" t="s">
        <v>101</v>
      </c>
      <c r="D44" s="51">
        <v>10000000</v>
      </c>
      <c r="E44" s="42">
        <v>1800000</v>
      </c>
      <c r="F44" s="42"/>
      <c r="G44" s="42">
        <v>8000000</v>
      </c>
      <c r="H44" s="42">
        <v>8000000</v>
      </c>
      <c r="I44" s="42"/>
      <c r="J44" s="42">
        <v>81000000</v>
      </c>
      <c r="K44" s="42"/>
      <c r="L44" s="42"/>
      <c r="M44" s="21"/>
      <c r="N44" s="64"/>
      <c r="O44" s="42"/>
      <c r="P44" s="213">
        <f t="shared" si="44"/>
        <v>99000000</v>
      </c>
      <c r="Q44" s="213">
        <f t="shared" si="45"/>
        <v>9800000</v>
      </c>
      <c r="R44" s="181">
        <f t="shared" si="46"/>
        <v>108800000</v>
      </c>
      <c r="S44" s="51">
        <v>90162233</v>
      </c>
      <c r="T44" s="42"/>
      <c r="U44" s="42">
        <v>18000000</v>
      </c>
      <c r="V44" s="42"/>
      <c r="W44" s="42">
        <v>65000000</v>
      </c>
      <c r="X44" s="42"/>
      <c r="Y44" s="42"/>
      <c r="Z44" s="43"/>
      <c r="AA44" s="181">
        <f t="shared" si="47"/>
        <v>173162233</v>
      </c>
      <c r="AB44" s="17">
        <v>3100000</v>
      </c>
      <c r="AC44" s="8">
        <v>50000000</v>
      </c>
      <c r="AD44" s="8">
        <v>24000000</v>
      </c>
      <c r="AE44" s="8"/>
      <c r="AF44" s="8">
        <v>40000000</v>
      </c>
      <c r="AG44" s="8">
        <v>1900000</v>
      </c>
      <c r="AH44" s="8"/>
      <c r="AI44" s="8"/>
      <c r="AJ44" s="8"/>
      <c r="AK44" s="8"/>
      <c r="AL44" s="8"/>
      <c r="AM44" s="8"/>
      <c r="AN44" s="19"/>
      <c r="AO44" s="181">
        <v>119000000</v>
      </c>
      <c r="AP44" s="42"/>
      <c r="AQ44" s="42">
        <v>32000000</v>
      </c>
      <c r="AR44" s="42"/>
      <c r="AS44" s="42"/>
      <c r="AT44" s="42"/>
      <c r="AU44" s="42"/>
      <c r="AV44" s="21"/>
      <c r="AW44" s="180">
        <f t="shared" si="48"/>
        <v>32000000</v>
      </c>
      <c r="AX44" s="181">
        <f t="shared" si="49"/>
        <v>432962233</v>
      </c>
      <c r="AY44" s="100">
        <v>432962232</v>
      </c>
      <c r="AZ44" s="103">
        <v>1</v>
      </c>
    </row>
    <row r="45" spans="1:54" x14ac:dyDescent="0.2">
      <c r="A45" s="60" t="s">
        <v>102</v>
      </c>
      <c r="B45" s="9" t="s">
        <v>103</v>
      </c>
      <c r="C45" s="56" t="s">
        <v>104</v>
      </c>
      <c r="D45" s="51">
        <v>18390545</v>
      </c>
      <c r="E45" s="42"/>
      <c r="F45" s="42"/>
      <c r="G45" s="42"/>
      <c r="H45" s="42">
        <v>10290364</v>
      </c>
      <c r="I45" s="42"/>
      <c r="J45" s="42">
        <v>29574935</v>
      </c>
      <c r="K45" s="42">
        <v>50443877</v>
      </c>
      <c r="L45" s="42"/>
      <c r="M45" s="21"/>
      <c r="N45" s="64"/>
      <c r="O45" s="42"/>
      <c r="P45" s="213">
        <f t="shared" si="44"/>
        <v>58255844</v>
      </c>
      <c r="Q45" s="213">
        <f t="shared" si="45"/>
        <v>50443877</v>
      </c>
      <c r="R45" s="181">
        <f t="shared" si="46"/>
        <v>108699721</v>
      </c>
      <c r="S45" s="51">
        <v>48615864</v>
      </c>
      <c r="T45" s="42">
        <v>6302946</v>
      </c>
      <c r="U45" s="42">
        <v>25598586</v>
      </c>
      <c r="V45" s="42"/>
      <c r="W45" s="42">
        <v>22146504</v>
      </c>
      <c r="X45" s="42"/>
      <c r="Y45" s="42"/>
      <c r="Z45" s="43"/>
      <c r="AA45" s="181">
        <f t="shared" si="47"/>
        <v>102663900</v>
      </c>
      <c r="AB45" s="17">
        <v>3195439</v>
      </c>
      <c r="AC45" s="8">
        <v>45283464</v>
      </c>
      <c r="AD45" s="8">
        <v>1473687</v>
      </c>
      <c r="AE45" s="8"/>
      <c r="AF45" s="8">
        <v>14690894</v>
      </c>
      <c r="AG45" s="8">
        <v>8076776</v>
      </c>
      <c r="AH45" s="8"/>
      <c r="AI45" s="8"/>
      <c r="AJ45" s="8"/>
      <c r="AK45" s="8"/>
      <c r="AL45" s="8"/>
      <c r="AM45" s="8"/>
      <c r="AN45" s="19"/>
      <c r="AO45" s="181">
        <v>72720260</v>
      </c>
      <c r="AP45" s="42"/>
      <c r="AQ45" s="42"/>
      <c r="AR45" s="42"/>
      <c r="AS45" s="42"/>
      <c r="AT45" s="42"/>
      <c r="AU45" s="42">
        <v>19797239</v>
      </c>
      <c r="AV45" s="21"/>
      <c r="AW45" s="180">
        <f t="shared" si="48"/>
        <v>19797239</v>
      </c>
      <c r="AX45" s="181">
        <f t="shared" si="49"/>
        <v>303881120</v>
      </c>
      <c r="AY45" s="100">
        <v>303881120</v>
      </c>
      <c r="AZ45" s="103">
        <v>0</v>
      </c>
    </row>
    <row r="46" spans="1:54" x14ac:dyDescent="0.2">
      <c r="A46" s="60" t="s">
        <v>105</v>
      </c>
      <c r="B46" s="9" t="s">
        <v>106</v>
      </c>
      <c r="C46" s="56" t="s">
        <v>107</v>
      </c>
      <c r="D46" s="51"/>
      <c r="E46" s="42"/>
      <c r="F46" s="42">
        <v>9668749</v>
      </c>
      <c r="G46" s="42">
        <v>97000000</v>
      </c>
      <c r="H46" s="42">
        <v>27813206</v>
      </c>
      <c r="I46" s="42"/>
      <c r="J46" s="42">
        <v>14722803</v>
      </c>
      <c r="K46" s="42">
        <v>75000000</v>
      </c>
      <c r="L46" s="42">
        <v>11241746</v>
      </c>
      <c r="M46" s="21"/>
      <c r="N46" s="64"/>
      <c r="O46" s="42"/>
      <c r="P46" s="213">
        <f t="shared" si="44"/>
        <v>63446504</v>
      </c>
      <c r="Q46" s="213">
        <f t="shared" si="45"/>
        <v>172000000</v>
      </c>
      <c r="R46" s="181">
        <f t="shared" si="46"/>
        <v>235446504</v>
      </c>
      <c r="S46" s="51">
        <v>126508092</v>
      </c>
      <c r="T46" s="42">
        <v>8874594</v>
      </c>
      <c r="U46" s="42">
        <v>11518657</v>
      </c>
      <c r="V46" s="42">
        <v>15947515</v>
      </c>
      <c r="W46" s="42">
        <v>2860632</v>
      </c>
      <c r="X46" s="42"/>
      <c r="Y46" s="42"/>
      <c r="Z46" s="43"/>
      <c r="AA46" s="181">
        <f t="shared" si="47"/>
        <v>165709490</v>
      </c>
      <c r="AB46" s="17">
        <v>50658992</v>
      </c>
      <c r="AC46" s="8">
        <v>24867444</v>
      </c>
      <c r="AD46" s="8"/>
      <c r="AE46" s="8"/>
      <c r="AF46" s="8">
        <v>8914934</v>
      </c>
      <c r="AG46" s="8">
        <v>32936186</v>
      </c>
      <c r="AH46" s="8"/>
      <c r="AI46" s="8"/>
      <c r="AJ46" s="8"/>
      <c r="AK46" s="8"/>
      <c r="AL46" s="8"/>
      <c r="AM46" s="8"/>
      <c r="AN46" s="19"/>
      <c r="AO46" s="181">
        <v>117377556</v>
      </c>
      <c r="AP46" s="42"/>
      <c r="AQ46" s="42"/>
      <c r="AR46" s="42"/>
      <c r="AS46" s="42"/>
      <c r="AT46" s="42"/>
      <c r="AU46" s="44">
        <v>31438343</v>
      </c>
      <c r="AV46" s="45"/>
      <c r="AW46" s="180">
        <f t="shared" si="48"/>
        <v>31438343</v>
      </c>
      <c r="AX46" s="181">
        <f t="shared" si="49"/>
        <v>549971893</v>
      </c>
      <c r="AY46" s="98">
        <v>550337543</v>
      </c>
      <c r="AZ46" s="103">
        <v>-365650</v>
      </c>
    </row>
    <row r="47" spans="1:54" x14ac:dyDescent="0.2">
      <c r="A47" s="60" t="s">
        <v>108</v>
      </c>
      <c r="B47" s="9" t="s">
        <v>109</v>
      </c>
      <c r="C47" s="56" t="s">
        <v>110</v>
      </c>
      <c r="D47" s="51">
        <v>29572818</v>
      </c>
      <c r="E47" s="42"/>
      <c r="F47" s="42"/>
      <c r="G47" s="42"/>
      <c r="H47" s="42"/>
      <c r="I47" s="42"/>
      <c r="J47" s="42"/>
      <c r="K47" s="42"/>
      <c r="L47" s="42"/>
      <c r="M47" s="21"/>
      <c r="N47" s="42"/>
      <c r="O47" s="42"/>
      <c r="P47" s="213">
        <f t="shared" si="44"/>
        <v>29572818</v>
      </c>
      <c r="Q47" s="213">
        <f t="shared" si="45"/>
        <v>0</v>
      </c>
      <c r="R47" s="181">
        <f t="shared" si="46"/>
        <v>29572818</v>
      </c>
      <c r="S47" s="51">
        <v>20314864</v>
      </c>
      <c r="T47" s="42"/>
      <c r="U47" s="42">
        <v>12956565</v>
      </c>
      <c r="V47" s="42"/>
      <c r="W47" s="42"/>
      <c r="X47" s="42"/>
      <c r="Y47" s="42"/>
      <c r="Z47" s="43"/>
      <c r="AA47" s="181">
        <f t="shared" si="47"/>
        <v>33271429</v>
      </c>
      <c r="AB47" s="17"/>
      <c r="AC47" s="8">
        <v>10028520</v>
      </c>
      <c r="AD47" s="8"/>
      <c r="AE47" s="8"/>
      <c r="AF47" s="8">
        <v>13538743</v>
      </c>
      <c r="AG47" s="8"/>
      <c r="AH47" s="8"/>
      <c r="AI47" s="8"/>
      <c r="AJ47" s="8"/>
      <c r="AK47" s="8"/>
      <c r="AL47" s="8"/>
      <c r="AM47" s="8"/>
      <c r="AN47" s="19"/>
      <c r="AO47" s="181">
        <v>23567263</v>
      </c>
      <c r="AP47" s="42"/>
      <c r="AQ47" s="42"/>
      <c r="AR47" s="42"/>
      <c r="AS47" s="42"/>
      <c r="AT47" s="42"/>
      <c r="AU47" s="42">
        <v>1447306</v>
      </c>
      <c r="AV47" s="21"/>
      <c r="AW47" s="180">
        <f t="shared" si="48"/>
        <v>1447306</v>
      </c>
      <c r="AX47" s="181">
        <f t="shared" si="49"/>
        <v>87858816</v>
      </c>
      <c r="AY47" s="100">
        <v>87858816</v>
      </c>
      <c r="AZ47" s="103">
        <v>0</v>
      </c>
    </row>
    <row r="48" spans="1:54" ht="13.5" thickBot="1" x14ac:dyDescent="0.25">
      <c r="A48" s="68" t="s">
        <v>124</v>
      </c>
      <c r="B48" s="69" t="s">
        <v>100</v>
      </c>
      <c r="C48" s="70" t="s">
        <v>121</v>
      </c>
      <c r="D48" s="82">
        <v>31827000</v>
      </c>
      <c r="E48" s="83"/>
      <c r="F48" s="83">
        <v>20413586</v>
      </c>
      <c r="G48" s="83"/>
      <c r="H48" s="83">
        <v>106150644</v>
      </c>
      <c r="I48" s="83">
        <v>104188360</v>
      </c>
      <c r="J48" s="83">
        <v>28579020</v>
      </c>
      <c r="K48" s="83">
        <v>104188360</v>
      </c>
      <c r="L48" s="83"/>
      <c r="M48" s="84"/>
      <c r="N48" s="83"/>
      <c r="O48" s="83"/>
      <c r="P48" s="213">
        <f t="shared" si="44"/>
        <v>186970250</v>
      </c>
      <c r="Q48" s="213">
        <f t="shared" si="45"/>
        <v>208376720</v>
      </c>
      <c r="R48" s="181">
        <f t="shared" si="46"/>
        <v>395346970</v>
      </c>
      <c r="S48" s="82">
        <v>222078300</v>
      </c>
      <c r="T48" s="83">
        <v>45630812</v>
      </c>
      <c r="U48" s="83">
        <v>45630813</v>
      </c>
      <c r="V48" s="83"/>
      <c r="W48" s="83">
        <v>57038515</v>
      </c>
      <c r="X48" s="83"/>
      <c r="Y48" s="83"/>
      <c r="Z48" s="88"/>
      <c r="AA48" s="181">
        <f t="shared" si="47"/>
        <v>370378440</v>
      </c>
      <c r="AB48" s="65">
        <v>20988112</v>
      </c>
      <c r="AC48" s="71">
        <v>136422725</v>
      </c>
      <c r="AD48" s="71">
        <v>17490093</v>
      </c>
      <c r="AE48" s="71"/>
      <c r="AF48" s="71">
        <v>62964335</v>
      </c>
      <c r="AG48" s="71">
        <v>24486130</v>
      </c>
      <c r="AH48" s="71"/>
      <c r="AI48" s="71"/>
      <c r="AJ48" s="71"/>
      <c r="AK48" s="71"/>
      <c r="AL48" s="71"/>
      <c r="AM48" s="71"/>
      <c r="AN48" s="86"/>
      <c r="AO48" s="182">
        <v>262351395</v>
      </c>
      <c r="AP48" s="83"/>
      <c r="AQ48" s="83"/>
      <c r="AR48" s="83"/>
      <c r="AS48" s="83"/>
      <c r="AT48" s="83"/>
      <c r="AU48" s="83">
        <v>75187400</v>
      </c>
      <c r="AV48" s="84"/>
      <c r="AW48" s="180">
        <f t="shared" si="48"/>
        <v>75187400</v>
      </c>
      <c r="AX48" s="181">
        <f t="shared" si="49"/>
        <v>1103264205</v>
      </c>
      <c r="AY48" s="100">
        <v>1103264205</v>
      </c>
      <c r="AZ48" s="103">
        <v>0</v>
      </c>
    </row>
    <row r="49" spans="1:52" s="226" customFormat="1" ht="13.5" thickBot="1" x14ac:dyDescent="0.25">
      <c r="A49" s="227" t="s">
        <v>111</v>
      </c>
      <c r="B49" s="222"/>
      <c r="C49" s="223"/>
      <c r="D49" s="215">
        <f>SUM(D38:D48)</f>
        <v>194508523</v>
      </c>
      <c r="E49" s="228">
        <v>1800000</v>
      </c>
      <c r="F49" s="228">
        <v>202324521</v>
      </c>
      <c r="G49" s="228">
        <v>340350913</v>
      </c>
      <c r="H49" s="228">
        <v>569607756</v>
      </c>
      <c r="I49" s="228">
        <v>730639111</v>
      </c>
      <c r="J49" s="228">
        <v>227131517</v>
      </c>
      <c r="K49" s="228">
        <v>229632237</v>
      </c>
      <c r="L49" s="228">
        <v>15087628</v>
      </c>
      <c r="M49" s="216">
        <v>0</v>
      </c>
      <c r="N49" s="228">
        <v>0</v>
      </c>
      <c r="O49" s="228">
        <v>0</v>
      </c>
      <c r="P49" s="215">
        <v>1208659945</v>
      </c>
      <c r="Q49" s="216">
        <v>1302422261</v>
      </c>
      <c r="R49" s="183">
        <v>2511082206</v>
      </c>
      <c r="S49" s="229">
        <f>SUM(S39:S48)</f>
        <v>1310034316</v>
      </c>
      <c r="T49" s="229">
        <f t="shared" ref="T49:W49" si="50">SUM(T39:T48)</f>
        <v>161621324</v>
      </c>
      <c r="U49" s="229">
        <f t="shared" si="50"/>
        <v>507745593</v>
      </c>
      <c r="V49" s="229">
        <f t="shared" si="50"/>
        <v>15947515</v>
      </c>
      <c r="W49" s="229">
        <f t="shared" si="50"/>
        <v>228662376</v>
      </c>
      <c r="X49" s="230">
        <v>0</v>
      </c>
      <c r="Y49" s="230">
        <v>0</v>
      </c>
      <c r="Z49" s="230">
        <v>0</v>
      </c>
      <c r="AA49" s="187">
        <f>SUM(AA39:AA48)</f>
        <v>2224011124</v>
      </c>
      <c r="AB49" s="187">
        <f t="shared" ref="AB49:AO49" si="51">SUM(AB39:AB48)</f>
        <v>203488137</v>
      </c>
      <c r="AC49" s="187">
        <f t="shared" si="51"/>
        <v>614172329</v>
      </c>
      <c r="AD49" s="187">
        <f t="shared" si="51"/>
        <v>258095435</v>
      </c>
      <c r="AE49" s="187">
        <f t="shared" si="51"/>
        <v>0</v>
      </c>
      <c r="AF49" s="187">
        <f t="shared" si="51"/>
        <v>279759234</v>
      </c>
      <c r="AG49" s="187">
        <f t="shared" si="51"/>
        <v>191894265</v>
      </c>
      <c r="AH49" s="187">
        <f t="shared" si="51"/>
        <v>0</v>
      </c>
      <c r="AI49" s="187">
        <f t="shared" si="51"/>
        <v>12465215</v>
      </c>
      <c r="AJ49" s="187">
        <f t="shared" si="51"/>
        <v>0</v>
      </c>
      <c r="AK49" s="187">
        <f t="shared" si="51"/>
        <v>0</v>
      </c>
      <c r="AL49" s="187">
        <f t="shared" si="51"/>
        <v>0</v>
      </c>
      <c r="AM49" s="187">
        <f t="shared" si="51"/>
        <v>4303976</v>
      </c>
      <c r="AN49" s="187">
        <f t="shared" si="51"/>
        <v>8500000</v>
      </c>
      <c r="AO49" s="187">
        <f t="shared" si="51"/>
        <v>1572678591</v>
      </c>
      <c r="AP49" s="187">
        <f t="shared" ref="AP49" si="52">SUM(AP39:AP48)</f>
        <v>0</v>
      </c>
      <c r="AQ49" s="187">
        <f t="shared" ref="AQ49" si="53">SUM(AQ39:AQ48)</f>
        <v>32000000</v>
      </c>
      <c r="AR49" s="187">
        <f t="shared" ref="AR49" si="54">SUM(AR39:AR48)</f>
        <v>0</v>
      </c>
      <c r="AS49" s="187">
        <f t="shared" ref="AS49" si="55">SUM(AS39:AS48)</f>
        <v>0</v>
      </c>
      <c r="AT49" s="187">
        <f t="shared" ref="AT49" si="56">SUM(AT39:AT48)</f>
        <v>0</v>
      </c>
      <c r="AU49" s="187">
        <f t="shared" ref="AU49" si="57">SUM(AU39:AU48)</f>
        <v>407523866</v>
      </c>
      <c r="AV49" s="187">
        <f t="shared" ref="AV49" si="58">SUM(AV39:AV48)</f>
        <v>0</v>
      </c>
      <c r="AW49" s="187">
        <f t="shared" ref="AW49" si="59">SUM(AW39:AW48)</f>
        <v>439523866</v>
      </c>
      <c r="AX49" s="187">
        <f t="shared" ref="AX49" si="60">SUM(AX39:AX48)</f>
        <v>6747295787</v>
      </c>
      <c r="AY49" s="224">
        <v>6747661436</v>
      </c>
      <c r="AZ49" s="231"/>
    </row>
    <row r="50" spans="1:52" s="226" customFormat="1" ht="18.75" hidden="1" customHeight="1" x14ac:dyDescent="0.2">
      <c r="A50" s="232"/>
      <c r="B50" s="233"/>
      <c r="C50" s="234"/>
      <c r="D50" s="235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19">
        <v>0</v>
      </c>
      <c r="Q50" s="220">
        <v>0</v>
      </c>
      <c r="R50" s="203">
        <v>0</v>
      </c>
      <c r="S50" s="237"/>
      <c r="T50" s="188"/>
      <c r="U50" s="188"/>
      <c r="V50" s="188"/>
      <c r="W50" s="238"/>
      <c r="X50" s="238"/>
      <c r="Y50" s="238"/>
      <c r="Z50" s="238">
        <v>0</v>
      </c>
      <c r="AA50" s="197">
        <v>2224011124</v>
      </c>
      <c r="AB50" s="235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 t="e">
        <v>#REF!</v>
      </c>
      <c r="AM50" s="236"/>
      <c r="AN50" s="239"/>
      <c r="AO50" s="203" t="e">
        <v>#REF!</v>
      </c>
      <c r="AP50" s="203" t="e">
        <v>#REF!</v>
      </c>
      <c r="AQ50" s="203" t="e">
        <v>#REF!</v>
      </c>
      <c r="AR50" s="203" t="e">
        <v>#REF!</v>
      </c>
      <c r="AS50" s="203" t="e">
        <v>#REF!</v>
      </c>
      <c r="AT50" s="203" t="e">
        <v>#REF!</v>
      </c>
      <c r="AU50" s="203" t="e">
        <v>#REF!</v>
      </c>
      <c r="AV50" s="203" t="e">
        <v>#REF!</v>
      </c>
      <c r="AW50" s="203" t="e">
        <v>#REF!</v>
      </c>
      <c r="AX50" s="203" t="e">
        <v>#REF!</v>
      </c>
      <c r="AY50" s="181"/>
    </row>
    <row r="51" spans="1:52" s="226" customFormat="1" ht="13.5" thickBot="1" x14ac:dyDescent="0.25">
      <c r="A51" s="240" t="s">
        <v>112</v>
      </c>
      <c r="B51" s="241"/>
      <c r="C51" s="222"/>
      <c r="D51" s="242">
        <f>+D49+D35+D18</f>
        <v>246211167.9273611</v>
      </c>
      <c r="E51" s="242">
        <f t="shared" ref="E51:AX51" si="61">+E49+E35+E18</f>
        <v>14519479</v>
      </c>
      <c r="F51" s="242">
        <f t="shared" si="61"/>
        <v>318921059</v>
      </c>
      <c r="G51" s="242">
        <f t="shared" si="61"/>
        <v>411038398</v>
      </c>
      <c r="H51" s="242">
        <f t="shared" si="61"/>
        <v>669615511.75</v>
      </c>
      <c r="I51" s="242">
        <f t="shared" si="61"/>
        <v>750416676</v>
      </c>
      <c r="J51" s="242">
        <f t="shared" si="61"/>
        <v>341614174</v>
      </c>
      <c r="K51" s="242">
        <f t="shared" si="61"/>
        <v>328151464</v>
      </c>
      <c r="L51" s="242">
        <f t="shared" si="61"/>
        <v>15087628</v>
      </c>
      <c r="M51" s="242">
        <f t="shared" si="61"/>
        <v>0</v>
      </c>
      <c r="N51" s="242">
        <f t="shared" si="61"/>
        <v>0</v>
      </c>
      <c r="O51" s="242">
        <f t="shared" si="61"/>
        <v>0</v>
      </c>
      <c r="P51" s="242">
        <f t="shared" si="61"/>
        <v>1591449540.677361</v>
      </c>
      <c r="Q51" s="242">
        <f t="shared" si="61"/>
        <v>1504126017</v>
      </c>
      <c r="R51" s="242">
        <f t="shared" si="61"/>
        <v>3095575557.677361</v>
      </c>
      <c r="S51" s="242">
        <f t="shared" si="61"/>
        <v>1678401585</v>
      </c>
      <c r="T51" s="242">
        <f t="shared" si="61"/>
        <v>251727269</v>
      </c>
      <c r="U51" s="242">
        <f t="shared" si="61"/>
        <v>683398222.39999998</v>
      </c>
      <c r="V51" s="242">
        <f t="shared" si="61"/>
        <v>15947515</v>
      </c>
      <c r="W51" s="242">
        <f t="shared" si="61"/>
        <v>252570547</v>
      </c>
      <c r="X51" s="242">
        <f t="shared" si="61"/>
        <v>0</v>
      </c>
      <c r="Y51" s="242">
        <f t="shared" si="61"/>
        <v>0</v>
      </c>
      <c r="Z51" s="242">
        <f t="shared" si="61"/>
        <v>0</v>
      </c>
      <c r="AA51" s="242">
        <f t="shared" si="61"/>
        <v>2882045138.4000001</v>
      </c>
      <c r="AB51" s="242">
        <f t="shared" si="61"/>
        <v>285401062</v>
      </c>
      <c r="AC51" s="242">
        <f t="shared" si="61"/>
        <v>885751987</v>
      </c>
      <c r="AD51" s="242">
        <f t="shared" si="61"/>
        <v>268398308</v>
      </c>
      <c r="AE51" s="242">
        <f t="shared" si="61"/>
        <v>0</v>
      </c>
      <c r="AF51" s="242">
        <f t="shared" si="61"/>
        <v>342808117</v>
      </c>
      <c r="AG51" s="242">
        <f t="shared" si="61"/>
        <v>219896184</v>
      </c>
      <c r="AH51" s="242">
        <f t="shared" si="61"/>
        <v>0</v>
      </c>
      <c r="AI51" s="242">
        <f t="shared" si="61"/>
        <v>15285167</v>
      </c>
      <c r="AJ51" s="242">
        <f t="shared" si="61"/>
        <v>0</v>
      </c>
      <c r="AK51" s="242">
        <f t="shared" si="61"/>
        <v>7706073</v>
      </c>
      <c r="AL51" s="242">
        <f t="shared" si="61"/>
        <v>0</v>
      </c>
      <c r="AM51" s="242">
        <f t="shared" si="61"/>
        <v>4303976</v>
      </c>
      <c r="AN51" s="242">
        <f t="shared" si="61"/>
        <v>8500000</v>
      </c>
      <c r="AO51" s="242">
        <f t="shared" si="61"/>
        <v>2038050874</v>
      </c>
      <c r="AP51" s="242">
        <f t="shared" si="61"/>
        <v>0</v>
      </c>
      <c r="AQ51" s="242">
        <f t="shared" si="61"/>
        <v>32000000</v>
      </c>
      <c r="AR51" s="242">
        <f t="shared" si="61"/>
        <v>0</v>
      </c>
      <c r="AS51" s="242">
        <f t="shared" si="61"/>
        <v>0</v>
      </c>
      <c r="AT51" s="242">
        <f t="shared" si="61"/>
        <v>0</v>
      </c>
      <c r="AU51" s="242">
        <f t="shared" si="61"/>
        <v>526562828.06801403</v>
      </c>
      <c r="AV51" s="242">
        <f t="shared" si="61"/>
        <v>22984635</v>
      </c>
      <c r="AW51" s="242">
        <f t="shared" si="61"/>
        <v>581547463.06801403</v>
      </c>
      <c r="AX51" s="242">
        <f t="shared" si="61"/>
        <v>8597219033.1453743</v>
      </c>
      <c r="AY51" s="189">
        <v>8554332996</v>
      </c>
      <c r="AZ51" s="231"/>
    </row>
    <row r="52" spans="1:52" x14ac:dyDescent="0.2">
      <c r="A52" s="90"/>
      <c r="B52" s="91"/>
      <c r="C52" s="91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191"/>
      <c r="Q52" s="191"/>
      <c r="R52" s="190"/>
      <c r="S52" s="92"/>
      <c r="T52" s="92"/>
      <c r="U52" s="92"/>
      <c r="V52" s="92"/>
      <c r="W52" s="92"/>
      <c r="X52" s="92"/>
      <c r="Y52" s="92"/>
      <c r="Z52" s="92"/>
      <c r="AA52" s="190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190"/>
      <c r="AP52" s="92"/>
      <c r="AQ52" s="92"/>
      <c r="AR52" s="92"/>
      <c r="AS52" s="92"/>
      <c r="AT52" s="92"/>
      <c r="AU52" s="92"/>
      <c r="AV52" s="92"/>
      <c r="AW52" s="190"/>
      <c r="AX52" s="190"/>
      <c r="AZ52" s="103"/>
    </row>
    <row r="53" spans="1:52" x14ac:dyDescent="0.2">
      <c r="A53" s="1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92"/>
      <c r="Q53" s="192"/>
      <c r="R53" s="191"/>
      <c r="S53" s="16"/>
      <c r="U53" s="10"/>
      <c r="V53" s="10"/>
      <c r="W53" s="10"/>
      <c r="X53" s="10"/>
      <c r="Y53" s="10"/>
      <c r="Z53" s="10"/>
      <c r="AA53" s="191"/>
      <c r="AB53" s="16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O53" s="191"/>
      <c r="AP53" s="16"/>
      <c r="AQ53" s="11"/>
      <c r="AR53" s="11"/>
      <c r="AS53" s="11"/>
      <c r="AT53" s="11"/>
      <c r="AU53" s="11"/>
      <c r="AV53" s="10"/>
      <c r="AW53" s="191"/>
      <c r="AX53" s="191"/>
    </row>
    <row r="54" spans="1:52" x14ac:dyDescent="0.2">
      <c r="A54" s="10"/>
      <c r="B54" s="10"/>
      <c r="C54" s="10"/>
      <c r="D54" s="11">
        <f>+D16-'FORMULARIO AP No. 4 '!D16</f>
        <v>0</v>
      </c>
      <c r="E54" s="11">
        <f>+E16-'FORMULARIO AP No. 4 '!E16</f>
        <v>0</v>
      </c>
      <c r="F54" s="11">
        <f>+F16-'FORMULARIO AP No. 4 '!F16</f>
        <v>0</v>
      </c>
      <c r="G54" s="11">
        <f>+G16-'FORMULARIO AP No. 4 '!G16</f>
        <v>0</v>
      </c>
      <c r="H54" s="11">
        <f>+H16-'FORMULARIO AP No. 4 '!H16</f>
        <v>0</v>
      </c>
      <c r="I54" s="11">
        <f>+I16-'FORMULARIO AP No. 4 '!I16</f>
        <v>0</v>
      </c>
      <c r="J54" s="11">
        <f>+J16-'FORMULARIO AP No. 4 '!J16</f>
        <v>0</v>
      </c>
      <c r="K54" s="11">
        <f>+K16-'FORMULARIO AP No. 4 '!K16</f>
        <v>0</v>
      </c>
      <c r="L54" s="11">
        <f>+L16-'FORMULARIO AP No. 4 '!L16</f>
        <v>0</v>
      </c>
      <c r="M54" s="11">
        <f>+M16-'FORMULARIO AP No. 4 '!M16</f>
        <v>0</v>
      </c>
      <c r="N54" s="11">
        <f>+N16-'FORMULARIO AP No. 4 '!N16</f>
        <v>0</v>
      </c>
      <c r="O54" s="11">
        <f>+O16-'FORMULARIO AP No. 4 '!O16</f>
        <v>0</v>
      </c>
      <c r="P54" s="11">
        <f>+P16-'FORMULARIO AP No. 4 '!P16</f>
        <v>0</v>
      </c>
      <c r="Q54" s="11">
        <f>+Q16-'FORMULARIO AP No. 4 '!Q16</f>
        <v>0</v>
      </c>
      <c r="R54" s="11">
        <f>+R16-'FORMULARIO AP No. 4 '!R16</f>
        <v>0</v>
      </c>
      <c r="S54" s="11">
        <f>+S16-'FORMULARIO AP No. 4 '!S16</f>
        <v>0</v>
      </c>
      <c r="T54" s="11">
        <f>+T16-'FORMULARIO AP No. 4 '!T16</f>
        <v>0</v>
      </c>
      <c r="U54" s="11">
        <f>+U16-'FORMULARIO AP No. 4 '!U16</f>
        <v>0</v>
      </c>
      <c r="V54" s="11">
        <f>+V16-'FORMULARIO AP No. 4 '!V16</f>
        <v>0</v>
      </c>
      <c r="W54" s="11">
        <f>+W16-'FORMULARIO AP No. 4 '!W16</f>
        <v>0</v>
      </c>
      <c r="X54" s="11">
        <f>+X16-'FORMULARIO AP No. 4 '!X16</f>
        <v>0</v>
      </c>
      <c r="Y54" s="11">
        <f>+Y16-'FORMULARIO AP No. 4 '!Y16</f>
        <v>0</v>
      </c>
      <c r="Z54" s="11">
        <f>+Z16-'FORMULARIO AP No. 4 '!Z16</f>
        <v>0</v>
      </c>
      <c r="AA54" s="11">
        <f>+AA16-'FORMULARIO AP No. 4 '!AA16</f>
        <v>0</v>
      </c>
      <c r="AB54" s="11">
        <f>+AB16-'FORMULARIO AP No. 4 '!AB16</f>
        <v>0</v>
      </c>
      <c r="AC54" s="11">
        <f>+AC16-'FORMULARIO AP No. 4 '!AC16</f>
        <v>0</v>
      </c>
      <c r="AD54" s="11">
        <f>+AD16-'FORMULARIO AP No. 4 '!AD16</f>
        <v>0</v>
      </c>
      <c r="AE54" s="11">
        <f>+AE16-'FORMULARIO AP No. 4 '!AE16</f>
        <v>0</v>
      </c>
      <c r="AF54" s="11">
        <f>+AF16-'FORMULARIO AP No. 4 '!AF16</f>
        <v>0</v>
      </c>
      <c r="AG54" s="11">
        <f>+AG16-'FORMULARIO AP No. 4 '!AG16</f>
        <v>0</v>
      </c>
      <c r="AH54" s="11">
        <f>+AH16-'FORMULARIO AP No. 4 '!AH16</f>
        <v>0</v>
      </c>
      <c r="AI54" s="11">
        <f>+AI16-'FORMULARIO AP No. 4 '!AI16</f>
        <v>0</v>
      </c>
      <c r="AJ54" s="11">
        <f>+AJ16-'FORMULARIO AP No. 4 '!AJ16</f>
        <v>0</v>
      </c>
      <c r="AK54" s="11">
        <f>+AK16-'FORMULARIO AP No. 4 '!AK16</f>
        <v>0</v>
      </c>
      <c r="AL54" s="11">
        <f>+AL16-'FORMULARIO AP No. 4 '!AL16</f>
        <v>0</v>
      </c>
      <c r="AM54" s="11">
        <f>+AM16-'FORMULARIO AP No. 4 '!AM16</f>
        <v>0</v>
      </c>
      <c r="AN54" s="11">
        <f>+AN16-'FORMULARIO AP No. 4 '!AN16</f>
        <v>0</v>
      </c>
      <c r="AO54" s="11">
        <f>+AO16-'FORMULARIO AP No. 4 '!AO16</f>
        <v>0</v>
      </c>
      <c r="AP54" s="11">
        <f>+AP16-'FORMULARIO AP No. 4 '!AP16</f>
        <v>0</v>
      </c>
      <c r="AQ54" s="11">
        <f>+AQ16-'FORMULARIO AP No. 4 '!AQ16</f>
        <v>0</v>
      </c>
      <c r="AR54" s="11">
        <f>+AR16-'FORMULARIO AP No. 4 '!AR16</f>
        <v>0</v>
      </c>
      <c r="AS54" s="11">
        <f>+AS16-'FORMULARIO AP No. 4 '!AS16</f>
        <v>0</v>
      </c>
      <c r="AT54" s="11">
        <f>+AT16-'FORMULARIO AP No. 4 '!AT16</f>
        <v>0</v>
      </c>
      <c r="AU54" s="11">
        <f>+AU16-'FORMULARIO AP No. 4 '!AU16</f>
        <v>0</v>
      </c>
      <c r="AV54" s="11">
        <f>+AV16-'FORMULARIO AP No. 4 '!AV16</f>
        <v>0</v>
      </c>
      <c r="AW54" s="11">
        <f>+AW16-'FORMULARIO AP No. 4 '!AW16</f>
        <v>0</v>
      </c>
      <c r="AX54" s="11">
        <f>+AX16-'FORMULARIO AP No. 4 '!AX16</f>
        <v>0</v>
      </c>
    </row>
    <row r="55" spans="1:52" x14ac:dyDescent="0.2">
      <c r="A55" s="23"/>
      <c r="B55" s="10"/>
      <c r="C55" s="10"/>
      <c r="D55" s="11">
        <f>+D17-'FORMULARIO AP No. 4 '!D17</f>
        <v>0</v>
      </c>
      <c r="E55" s="11">
        <f>+E17-'FORMULARIO AP No. 4 '!E17</f>
        <v>0</v>
      </c>
      <c r="F55" s="11">
        <f>+F17-'FORMULARIO AP No. 4 '!F17</f>
        <v>0</v>
      </c>
      <c r="G55" s="11">
        <f>+G17-'FORMULARIO AP No. 4 '!G17</f>
        <v>0</v>
      </c>
      <c r="H55" s="11">
        <f>+H17-'FORMULARIO AP No. 4 '!H17</f>
        <v>0</v>
      </c>
      <c r="I55" s="11">
        <f>+I17-'FORMULARIO AP No. 4 '!I17</f>
        <v>0</v>
      </c>
      <c r="J55" s="11">
        <f>+J17-'FORMULARIO AP No. 4 '!J17</f>
        <v>0</v>
      </c>
      <c r="K55" s="11">
        <f>+K17-'FORMULARIO AP No. 4 '!K17</f>
        <v>0</v>
      </c>
      <c r="L55" s="11">
        <f>+L17-'FORMULARIO AP No. 4 '!L17</f>
        <v>0</v>
      </c>
      <c r="M55" s="11">
        <f>+M17-'FORMULARIO AP No. 4 '!M17</f>
        <v>0</v>
      </c>
      <c r="N55" s="11">
        <f>+N17-'FORMULARIO AP No. 4 '!N17</f>
        <v>0</v>
      </c>
      <c r="O55" s="11">
        <f>+O17-'FORMULARIO AP No. 4 '!O17</f>
        <v>0</v>
      </c>
      <c r="P55" s="11">
        <f>+P17-'FORMULARIO AP No. 4 '!P17</f>
        <v>0</v>
      </c>
      <c r="Q55" s="11">
        <f>+Q17-'FORMULARIO AP No. 4 '!Q17</f>
        <v>0</v>
      </c>
      <c r="R55" s="11">
        <f>+R17-'FORMULARIO AP No. 4 '!R17</f>
        <v>0</v>
      </c>
      <c r="S55" s="11">
        <f>+S17-'FORMULARIO AP No. 4 '!S17</f>
        <v>0</v>
      </c>
      <c r="T55" s="11">
        <f>+T17-'FORMULARIO AP No. 4 '!T17</f>
        <v>0</v>
      </c>
      <c r="U55" s="11">
        <f>+U17-'FORMULARIO AP No. 4 '!U17</f>
        <v>0</v>
      </c>
      <c r="V55" s="11">
        <f>+V17-'FORMULARIO AP No. 4 '!V17</f>
        <v>0</v>
      </c>
      <c r="W55" s="11">
        <f>+W17-'FORMULARIO AP No. 4 '!W17</f>
        <v>0</v>
      </c>
      <c r="X55" s="11">
        <f>+X17-'FORMULARIO AP No. 4 '!X17</f>
        <v>0</v>
      </c>
      <c r="Y55" s="11">
        <f>+Y17-'FORMULARIO AP No. 4 '!Y17</f>
        <v>0</v>
      </c>
      <c r="Z55" s="11">
        <f>+Z17-'FORMULARIO AP No. 4 '!Z17</f>
        <v>0</v>
      </c>
      <c r="AA55" s="11">
        <f>+AA17-'FORMULARIO AP No. 4 '!AA17</f>
        <v>0</v>
      </c>
      <c r="AB55" s="11">
        <f>+AB17-'FORMULARIO AP No. 4 '!AB17</f>
        <v>0</v>
      </c>
      <c r="AC55" s="11">
        <f>+AC17-'FORMULARIO AP No. 4 '!AC17</f>
        <v>0</v>
      </c>
      <c r="AD55" s="11">
        <f>+AD17-'FORMULARIO AP No. 4 '!AD17</f>
        <v>0</v>
      </c>
      <c r="AE55" s="11">
        <f>+AE17-'FORMULARIO AP No. 4 '!AE17</f>
        <v>0</v>
      </c>
      <c r="AF55" s="11">
        <f>+AF17-'FORMULARIO AP No. 4 '!AF17</f>
        <v>0</v>
      </c>
      <c r="AG55" s="11">
        <f>+AG17-'FORMULARIO AP No. 4 '!AG17</f>
        <v>0</v>
      </c>
      <c r="AH55" s="11">
        <f>+AH17-'FORMULARIO AP No. 4 '!AH17</f>
        <v>0</v>
      </c>
      <c r="AI55" s="11">
        <f>+AI17-'FORMULARIO AP No. 4 '!AI17</f>
        <v>0</v>
      </c>
      <c r="AJ55" s="11">
        <f>+AJ17-'FORMULARIO AP No. 4 '!AJ17</f>
        <v>0</v>
      </c>
      <c r="AK55" s="11">
        <f>+AK17-'FORMULARIO AP No. 4 '!AK17</f>
        <v>0</v>
      </c>
      <c r="AL55" s="11">
        <f>+AL17-'FORMULARIO AP No. 4 '!AL17</f>
        <v>0</v>
      </c>
      <c r="AM55" s="11">
        <f>+AM17-'FORMULARIO AP No. 4 '!AM17</f>
        <v>0</v>
      </c>
      <c r="AN55" s="11">
        <f>+AN17-'FORMULARIO AP No. 4 '!AN17</f>
        <v>0</v>
      </c>
      <c r="AO55" s="11">
        <f>+AO17-'FORMULARIO AP No. 4 '!AO17</f>
        <v>0</v>
      </c>
      <c r="AP55" s="11">
        <f>+AP17-'FORMULARIO AP No. 4 '!AP17</f>
        <v>0</v>
      </c>
      <c r="AQ55" s="11">
        <f>+AQ17-'FORMULARIO AP No. 4 '!AQ17</f>
        <v>0</v>
      </c>
      <c r="AR55" s="11">
        <f>+AR17-'FORMULARIO AP No. 4 '!AR17</f>
        <v>0</v>
      </c>
      <c r="AS55" s="11">
        <f>+AS17-'FORMULARIO AP No. 4 '!AS17</f>
        <v>0</v>
      </c>
      <c r="AT55" s="11">
        <f>+AT17-'FORMULARIO AP No. 4 '!AT17</f>
        <v>0</v>
      </c>
      <c r="AU55" s="11">
        <f>+AU17-'FORMULARIO AP No. 4 '!AU17</f>
        <v>0</v>
      </c>
      <c r="AV55" s="11">
        <f>+AV17-'FORMULARIO AP No. 4 '!AV17</f>
        <v>0</v>
      </c>
      <c r="AW55" s="11">
        <f>+AW17-'FORMULARIO AP No. 4 '!AW17</f>
        <v>0</v>
      </c>
      <c r="AX55" s="11">
        <f>+AX17-'FORMULARIO AP No. 4 '!AX17</f>
        <v>0</v>
      </c>
    </row>
    <row r="56" spans="1:52" x14ac:dyDescent="0.2">
      <c r="A56" s="24"/>
      <c r="B56" s="10"/>
      <c r="C56" s="10"/>
      <c r="D56" s="11">
        <f>+D18-'FORMULARIO AP No. 4 '!D18</f>
        <v>0</v>
      </c>
      <c r="E56" s="11">
        <f>+E18-'FORMULARIO AP No. 4 '!E18</f>
        <v>0</v>
      </c>
      <c r="F56" s="11">
        <f>+F18-'FORMULARIO AP No. 4 '!F18</f>
        <v>0</v>
      </c>
      <c r="G56" s="11">
        <f>+G18-'FORMULARIO AP No. 4 '!G18</f>
        <v>0</v>
      </c>
      <c r="H56" s="11">
        <f>+H18-'FORMULARIO AP No. 4 '!H18</f>
        <v>0</v>
      </c>
      <c r="I56" s="11">
        <f>+I18-'FORMULARIO AP No. 4 '!I18</f>
        <v>0</v>
      </c>
      <c r="J56" s="11">
        <f>+J18-'FORMULARIO AP No. 4 '!J18</f>
        <v>0</v>
      </c>
      <c r="K56" s="11">
        <f>+K18-'FORMULARIO AP No. 4 '!K18</f>
        <v>0</v>
      </c>
      <c r="L56" s="11">
        <f>+L18-'FORMULARIO AP No. 4 '!L18</f>
        <v>0</v>
      </c>
      <c r="M56" s="11">
        <f>+M18-'FORMULARIO AP No. 4 '!M18</f>
        <v>0</v>
      </c>
      <c r="N56" s="11">
        <f>+N18-'FORMULARIO AP No. 4 '!N18</f>
        <v>0</v>
      </c>
      <c r="O56" s="11">
        <f>+O18-'FORMULARIO AP No. 4 '!O18</f>
        <v>0</v>
      </c>
      <c r="P56" s="11">
        <f>+P18-'FORMULARIO AP No. 4 '!P18</f>
        <v>0</v>
      </c>
      <c r="Q56" s="11">
        <f>+Q18-'FORMULARIO AP No. 4 '!Q18</f>
        <v>0</v>
      </c>
      <c r="R56" s="11">
        <f>+R18-'FORMULARIO AP No. 4 '!R18</f>
        <v>0</v>
      </c>
      <c r="S56" s="11">
        <f>+S18-'FORMULARIO AP No. 4 '!S18</f>
        <v>0</v>
      </c>
      <c r="T56" s="11">
        <f>+T18-'FORMULARIO AP No. 4 '!T18</f>
        <v>0</v>
      </c>
      <c r="U56" s="11">
        <f>+U18-'FORMULARIO AP No. 4 '!U18</f>
        <v>0</v>
      </c>
      <c r="V56" s="11">
        <f>+V18-'FORMULARIO AP No. 4 '!V18</f>
        <v>0</v>
      </c>
      <c r="W56" s="11">
        <f>+W18-'FORMULARIO AP No. 4 '!W18</f>
        <v>0</v>
      </c>
      <c r="X56" s="11">
        <f>+X18-'FORMULARIO AP No. 4 '!X18</f>
        <v>0</v>
      </c>
      <c r="Y56" s="11">
        <f>+Y18-'FORMULARIO AP No. 4 '!Y18</f>
        <v>0</v>
      </c>
      <c r="Z56" s="11">
        <f>+Z18-'FORMULARIO AP No. 4 '!Z18</f>
        <v>0</v>
      </c>
      <c r="AA56" s="11">
        <f>+AA18-'FORMULARIO AP No. 4 '!AA18</f>
        <v>0</v>
      </c>
      <c r="AB56" s="11">
        <f>+AB18-'FORMULARIO AP No. 4 '!AB18</f>
        <v>0</v>
      </c>
      <c r="AC56" s="11">
        <f>+AC18-'FORMULARIO AP No. 4 '!AC18</f>
        <v>0</v>
      </c>
      <c r="AD56" s="11">
        <f>+AD18-'FORMULARIO AP No. 4 '!AD18</f>
        <v>0</v>
      </c>
      <c r="AE56" s="11">
        <f>+AE18-'FORMULARIO AP No. 4 '!AE18</f>
        <v>0</v>
      </c>
      <c r="AF56" s="11">
        <f>+AF18-'FORMULARIO AP No. 4 '!AF18</f>
        <v>0</v>
      </c>
      <c r="AG56" s="11">
        <f>+AG18-'FORMULARIO AP No. 4 '!AG18</f>
        <v>0</v>
      </c>
      <c r="AH56" s="11">
        <f>+AH18-'FORMULARIO AP No. 4 '!AH18</f>
        <v>0</v>
      </c>
      <c r="AI56" s="11">
        <f>+AI18-'FORMULARIO AP No. 4 '!AI18</f>
        <v>0</v>
      </c>
      <c r="AJ56" s="11">
        <f>+AJ18-'FORMULARIO AP No. 4 '!AJ18</f>
        <v>0</v>
      </c>
      <c r="AK56" s="11">
        <f>+AK18-'FORMULARIO AP No. 4 '!AK18</f>
        <v>0</v>
      </c>
      <c r="AL56" s="11">
        <f>+AL18-'FORMULARIO AP No. 4 '!AL18</f>
        <v>0</v>
      </c>
      <c r="AM56" s="11">
        <f>+AM18-'FORMULARIO AP No. 4 '!AM18</f>
        <v>0</v>
      </c>
      <c r="AN56" s="11">
        <f>+AN18-'FORMULARIO AP No. 4 '!AN18</f>
        <v>0</v>
      </c>
      <c r="AO56" s="11">
        <f>+AO18-'FORMULARIO AP No. 4 '!AO18</f>
        <v>0</v>
      </c>
      <c r="AP56" s="11">
        <f>+AP18-'FORMULARIO AP No. 4 '!AP18</f>
        <v>0</v>
      </c>
      <c r="AQ56" s="11">
        <f>+AQ18-'FORMULARIO AP No. 4 '!AQ18</f>
        <v>0</v>
      </c>
      <c r="AR56" s="11">
        <f>+AR18-'FORMULARIO AP No. 4 '!AR18</f>
        <v>0</v>
      </c>
      <c r="AS56" s="11">
        <f>+AS18-'FORMULARIO AP No. 4 '!AS18</f>
        <v>0</v>
      </c>
      <c r="AT56" s="11">
        <f>+AT18-'FORMULARIO AP No. 4 '!AT18</f>
        <v>0</v>
      </c>
      <c r="AU56" s="11">
        <f>+AU18-'FORMULARIO AP No. 4 '!AU18</f>
        <v>0</v>
      </c>
      <c r="AV56" s="11">
        <f>+AV18-'FORMULARIO AP No. 4 '!AV18</f>
        <v>0</v>
      </c>
      <c r="AW56" s="11">
        <f>+AW18-'FORMULARIO AP No. 4 '!AW18</f>
        <v>0</v>
      </c>
      <c r="AX56" s="11">
        <f>+AX18-'FORMULARIO AP No. 4 '!AX18</f>
        <v>0</v>
      </c>
    </row>
    <row r="57" spans="1:52" x14ac:dyDescent="0.2">
      <c r="A57" s="6"/>
      <c r="B57" s="10"/>
      <c r="C57" s="10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</row>
    <row r="58" spans="1:52" x14ac:dyDescent="0.2">
      <c r="B58" s="10"/>
      <c r="C58" s="10"/>
      <c r="D58" s="11">
        <f>+D20-'FORMULARIO AP No. 4 '!D20</f>
        <v>0</v>
      </c>
      <c r="E58" s="11">
        <f>+E20-'FORMULARIO AP No. 4 '!E20</f>
        <v>0</v>
      </c>
      <c r="F58" s="11">
        <f>+F20-'FORMULARIO AP No. 4 '!F20</f>
        <v>0</v>
      </c>
      <c r="G58" s="11">
        <f>+G20-'FORMULARIO AP No. 4 '!G20</f>
        <v>0</v>
      </c>
      <c r="H58" s="11">
        <f>+H20-'FORMULARIO AP No. 4 '!H20</f>
        <v>0</v>
      </c>
      <c r="I58" s="11">
        <f>+I20-'FORMULARIO AP No. 4 '!I20</f>
        <v>0</v>
      </c>
      <c r="J58" s="11">
        <f>+J20-'FORMULARIO AP No. 4 '!J20</f>
        <v>0</v>
      </c>
      <c r="K58" s="11">
        <f>+K20-'FORMULARIO AP No. 4 '!K20</f>
        <v>0</v>
      </c>
      <c r="L58" s="11">
        <f>+L20-'FORMULARIO AP No. 4 '!L20</f>
        <v>0</v>
      </c>
      <c r="M58" s="11">
        <f>+M20-'FORMULARIO AP No. 4 '!M20</f>
        <v>0</v>
      </c>
      <c r="N58" s="11">
        <f>+N20-'FORMULARIO AP No. 4 '!N20</f>
        <v>0</v>
      </c>
      <c r="O58" s="11">
        <f>+O20-'FORMULARIO AP No. 4 '!O20</f>
        <v>0</v>
      </c>
      <c r="P58" s="11">
        <f>+P20-'FORMULARIO AP No. 4 '!P20</f>
        <v>0</v>
      </c>
      <c r="Q58" s="11">
        <f>+Q20-'FORMULARIO AP No. 4 '!Q20</f>
        <v>0</v>
      </c>
      <c r="R58" s="11">
        <f>+R20-'FORMULARIO AP No. 4 '!R20</f>
        <v>0</v>
      </c>
      <c r="S58" s="11">
        <f>+S20-'FORMULARIO AP No. 4 '!S20</f>
        <v>0</v>
      </c>
      <c r="T58" s="11">
        <f>+T20-'FORMULARIO AP No. 4 '!T20</f>
        <v>0</v>
      </c>
      <c r="U58" s="11">
        <f>+U20-'FORMULARIO AP No. 4 '!U20</f>
        <v>0</v>
      </c>
      <c r="V58" s="11">
        <f>+V20-'FORMULARIO AP No. 4 '!V20</f>
        <v>0</v>
      </c>
      <c r="W58" s="11">
        <f>+W20-'FORMULARIO AP No. 4 '!W20</f>
        <v>0</v>
      </c>
      <c r="X58" s="11">
        <f>+X20-'FORMULARIO AP No. 4 '!X20</f>
        <v>0</v>
      </c>
      <c r="Y58" s="11">
        <f>+Y20-'FORMULARIO AP No. 4 '!Y20</f>
        <v>0</v>
      </c>
      <c r="Z58" s="11">
        <f>+Z20-'FORMULARIO AP No. 4 '!Z20</f>
        <v>0</v>
      </c>
      <c r="AA58" s="11">
        <f>+AA20-'FORMULARIO AP No. 4 '!AA20</f>
        <v>0</v>
      </c>
      <c r="AB58" s="11">
        <f>+AB20-'FORMULARIO AP No. 4 '!AB20</f>
        <v>0</v>
      </c>
      <c r="AC58" s="11">
        <f>+AC20-'FORMULARIO AP No. 4 '!AC20</f>
        <v>0</v>
      </c>
      <c r="AD58" s="11">
        <f>+AD20-'FORMULARIO AP No. 4 '!AD20</f>
        <v>0</v>
      </c>
      <c r="AE58" s="11">
        <f>+AE20-'FORMULARIO AP No. 4 '!AE20</f>
        <v>0</v>
      </c>
      <c r="AF58" s="11">
        <f>+AF20-'FORMULARIO AP No. 4 '!AF20</f>
        <v>0</v>
      </c>
      <c r="AG58" s="11">
        <f>+AG20-'FORMULARIO AP No. 4 '!AG20</f>
        <v>0</v>
      </c>
      <c r="AH58" s="11">
        <f>+AH20-'FORMULARIO AP No. 4 '!AH20</f>
        <v>0</v>
      </c>
      <c r="AI58" s="11">
        <f>+AI20-'FORMULARIO AP No. 4 '!AI20</f>
        <v>0</v>
      </c>
      <c r="AJ58" s="11">
        <f>+AJ20-'FORMULARIO AP No. 4 '!AJ20</f>
        <v>0</v>
      </c>
      <c r="AK58" s="11">
        <f>+AK20-'FORMULARIO AP No. 4 '!AK20</f>
        <v>0</v>
      </c>
      <c r="AL58" s="11">
        <f>+AL20-'FORMULARIO AP No. 4 '!AL20</f>
        <v>0</v>
      </c>
      <c r="AM58" s="11">
        <f>+AM20-'FORMULARIO AP No. 4 '!AM20</f>
        <v>0</v>
      </c>
      <c r="AN58" s="11">
        <f>+AN20-'FORMULARIO AP No. 4 '!AN20</f>
        <v>0</v>
      </c>
      <c r="AO58" s="11">
        <f>+AO20-'FORMULARIO AP No. 4 '!AO20</f>
        <v>0</v>
      </c>
      <c r="AP58" s="11">
        <f>+AP20-'FORMULARIO AP No. 4 '!AP20</f>
        <v>0</v>
      </c>
      <c r="AQ58" s="11">
        <f>+AQ20-'FORMULARIO AP No. 4 '!AQ20</f>
        <v>0</v>
      </c>
      <c r="AR58" s="11">
        <f>+AR20-'FORMULARIO AP No. 4 '!AR20</f>
        <v>0</v>
      </c>
      <c r="AS58" s="11">
        <f>+AS20-'FORMULARIO AP No. 4 '!AS20</f>
        <v>0</v>
      </c>
      <c r="AT58" s="11">
        <f>+AT20-'FORMULARIO AP No. 4 '!AT20</f>
        <v>0</v>
      </c>
      <c r="AU58" s="11">
        <f>+AU20-'FORMULARIO AP No. 4 '!AU20</f>
        <v>0</v>
      </c>
      <c r="AV58" s="11">
        <f>+AV20-'FORMULARIO AP No. 4 '!AV20</f>
        <v>0</v>
      </c>
      <c r="AW58" s="11">
        <f>+AW20-'FORMULARIO AP No. 4 '!AW20</f>
        <v>0</v>
      </c>
      <c r="AX58" s="11">
        <f>+AX20-'FORMULARIO AP No. 4 '!AX20</f>
        <v>0</v>
      </c>
    </row>
    <row r="59" spans="1:52" x14ac:dyDescent="0.2">
      <c r="A59" s="10"/>
      <c r="B59" s="10"/>
      <c r="C59" s="10"/>
      <c r="D59" s="11">
        <f>+D21-'FORMULARIO AP No. 4 '!D21</f>
        <v>0</v>
      </c>
      <c r="E59" s="11">
        <f>+E21-'FORMULARIO AP No. 4 '!E21</f>
        <v>0</v>
      </c>
      <c r="F59" s="11">
        <f>+F21-'FORMULARIO AP No. 4 '!F21</f>
        <v>0</v>
      </c>
      <c r="G59" s="11">
        <f>+G21-'FORMULARIO AP No. 4 '!G21</f>
        <v>0</v>
      </c>
      <c r="H59" s="11">
        <f>+H21-'FORMULARIO AP No. 4 '!H21</f>
        <v>0</v>
      </c>
      <c r="I59" s="11">
        <f>+I21-'FORMULARIO AP No. 4 '!I21</f>
        <v>0</v>
      </c>
      <c r="J59" s="11">
        <f>+J21-'FORMULARIO AP No. 4 '!J21</f>
        <v>0</v>
      </c>
      <c r="K59" s="11">
        <f>+K21-'FORMULARIO AP No. 4 '!K21</f>
        <v>0</v>
      </c>
      <c r="L59" s="11">
        <f>+L21-'FORMULARIO AP No. 4 '!L21</f>
        <v>0</v>
      </c>
      <c r="M59" s="11">
        <f>+M21-'FORMULARIO AP No. 4 '!M21</f>
        <v>0</v>
      </c>
      <c r="N59" s="11">
        <f>+N21-'FORMULARIO AP No. 4 '!N21</f>
        <v>0</v>
      </c>
      <c r="O59" s="11">
        <f>+O21-'FORMULARIO AP No. 4 '!O21</f>
        <v>0</v>
      </c>
      <c r="P59" s="11">
        <f>+P21-'FORMULARIO AP No. 4 '!P21</f>
        <v>0</v>
      </c>
      <c r="Q59" s="11">
        <f>+Q21-'FORMULARIO AP No. 4 '!Q21</f>
        <v>0</v>
      </c>
      <c r="R59" s="11">
        <f>+R21-'FORMULARIO AP No. 4 '!R21</f>
        <v>0</v>
      </c>
      <c r="S59" s="11">
        <f>+S21-'FORMULARIO AP No. 4 '!S21</f>
        <v>0</v>
      </c>
      <c r="T59" s="11">
        <f>+T21-'FORMULARIO AP No. 4 '!T21</f>
        <v>0</v>
      </c>
      <c r="U59" s="11">
        <f>+U21-'FORMULARIO AP No. 4 '!U21</f>
        <v>0</v>
      </c>
      <c r="V59" s="11">
        <f>+V21-'FORMULARIO AP No. 4 '!V21</f>
        <v>0</v>
      </c>
      <c r="W59" s="11">
        <f>+W21-'FORMULARIO AP No. 4 '!W21</f>
        <v>0</v>
      </c>
      <c r="X59" s="11">
        <f>+X21-'FORMULARIO AP No. 4 '!X21</f>
        <v>0</v>
      </c>
      <c r="Y59" s="11">
        <f>+Y21-'FORMULARIO AP No. 4 '!Y21</f>
        <v>0</v>
      </c>
      <c r="Z59" s="11">
        <f>+Z21-'FORMULARIO AP No. 4 '!Z21</f>
        <v>0</v>
      </c>
      <c r="AA59" s="11">
        <f>+AA21-'FORMULARIO AP No. 4 '!AA21</f>
        <v>0</v>
      </c>
      <c r="AB59" s="11">
        <f>+AB21-'FORMULARIO AP No. 4 '!AB21</f>
        <v>0</v>
      </c>
      <c r="AC59" s="11">
        <f>+AC21-'FORMULARIO AP No. 4 '!AC21</f>
        <v>0</v>
      </c>
      <c r="AD59" s="11">
        <f>+AD21-'FORMULARIO AP No. 4 '!AD21</f>
        <v>0</v>
      </c>
      <c r="AE59" s="11">
        <f>+AE21-'FORMULARIO AP No. 4 '!AE21</f>
        <v>0</v>
      </c>
      <c r="AF59" s="11">
        <f>+AF21-'FORMULARIO AP No. 4 '!AF21</f>
        <v>0</v>
      </c>
      <c r="AG59" s="11">
        <f>+AG21-'FORMULARIO AP No. 4 '!AG21</f>
        <v>0</v>
      </c>
      <c r="AH59" s="11">
        <f>+AH21-'FORMULARIO AP No. 4 '!AH21</f>
        <v>0</v>
      </c>
      <c r="AI59" s="11">
        <f>+AI21-'FORMULARIO AP No. 4 '!AI21</f>
        <v>0</v>
      </c>
      <c r="AJ59" s="11">
        <f>+AJ21-'FORMULARIO AP No. 4 '!AJ21</f>
        <v>0</v>
      </c>
      <c r="AK59" s="11">
        <f>+AK21-'FORMULARIO AP No. 4 '!AK21</f>
        <v>0</v>
      </c>
      <c r="AL59" s="11">
        <f>+AL21-'FORMULARIO AP No. 4 '!AL21</f>
        <v>0</v>
      </c>
      <c r="AM59" s="11">
        <f>+AM21-'FORMULARIO AP No. 4 '!AM21</f>
        <v>0</v>
      </c>
      <c r="AN59" s="11">
        <f>+AN21-'FORMULARIO AP No. 4 '!AN21</f>
        <v>0</v>
      </c>
      <c r="AO59" s="11">
        <f>+AO21-'FORMULARIO AP No. 4 '!AO21</f>
        <v>0</v>
      </c>
      <c r="AP59" s="11">
        <f>+AP21-'FORMULARIO AP No. 4 '!AP21</f>
        <v>0</v>
      </c>
      <c r="AQ59" s="11">
        <f>+AQ21-'FORMULARIO AP No. 4 '!AQ21</f>
        <v>0</v>
      </c>
      <c r="AR59" s="11">
        <f>+AR21-'FORMULARIO AP No. 4 '!AR21</f>
        <v>0</v>
      </c>
      <c r="AS59" s="11">
        <f>+AS21-'FORMULARIO AP No. 4 '!AS21</f>
        <v>0</v>
      </c>
      <c r="AT59" s="11">
        <f>+AT21-'FORMULARIO AP No. 4 '!AT21</f>
        <v>0</v>
      </c>
      <c r="AU59" s="11">
        <f>+AU21-'FORMULARIO AP No. 4 '!AU21</f>
        <v>0</v>
      </c>
      <c r="AV59" s="11">
        <f>+AV21-'FORMULARIO AP No. 4 '!AV21</f>
        <v>0</v>
      </c>
      <c r="AW59" s="11">
        <f>+AW21-'FORMULARIO AP No. 4 '!AW21</f>
        <v>0</v>
      </c>
      <c r="AX59" s="11">
        <f>+AX21-'FORMULARIO AP No. 4 '!AX21</f>
        <v>0</v>
      </c>
    </row>
    <row r="60" spans="1:52" x14ac:dyDescent="0.2">
      <c r="A60" s="25"/>
      <c r="B60" s="7"/>
      <c r="C60" s="7"/>
      <c r="D60" s="11">
        <f>+D22-'FORMULARIO AP No. 4 '!D22</f>
        <v>0</v>
      </c>
      <c r="E60" s="11">
        <f>+E22-'FORMULARIO AP No. 4 '!E22</f>
        <v>0</v>
      </c>
      <c r="F60" s="11">
        <f>+F22-'FORMULARIO AP No. 4 '!F22</f>
        <v>0</v>
      </c>
      <c r="G60" s="11">
        <f>+G22-'FORMULARIO AP No. 4 '!G22</f>
        <v>0</v>
      </c>
      <c r="H60" s="11">
        <f>+H22-'FORMULARIO AP No. 4 '!H22</f>
        <v>0</v>
      </c>
      <c r="I60" s="11">
        <f>+I22-'FORMULARIO AP No. 4 '!I22</f>
        <v>0</v>
      </c>
      <c r="J60" s="11">
        <f>+J22-'FORMULARIO AP No. 4 '!J22</f>
        <v>0</v>
      </c>
      <c r="K60" s="11">
        <f>+K22-'FORMULARIO AP No. 4 '!K22</f>
        <v>0</v>
      </c>
      <c r="L60" s="11">
        <f>+L22-'FORMULARIO AP No. 4 '!L22</f>
        <v>0</v>
      </c>
      <c r="M60" s="11">
        <f>+M22-'FORMULARIO AP No. 4 '!M22</f>
        <v>0</v>
      </c>
      <c r="N60" s="11">
        <f>+N22-'FORMULARIO AP No. 4 '!N22</f>
        <v>0</v>
      </c>
      <c r="O60" s="11">
        <f>+O22-'FORMULARIO AP No. 4 '!O22</f>
        <v>0</v>
      </c>
      <c r="P60" s="11">
        <f>+P22-'FORMULARIO AP No. 4 '!P22</f>
        <v>0</v>
      </c>
      <c r="Q60" s="11">
        <f>+Q22-'FORMULARIO AP No. 4 '!Q22</f>
        <v>0</v>
      </c>
      <c r="R60" s="11">
        <f>+R22-'FORMULARIO AP No. 4 '!R22</f>
        <v>0</v>
      </c>
      <c r="S60" s="11">
        <f>+S22-'FORMULARIO AP No. 4 '!S22</f>
        <v>0</v>
      </c>
      <c r="T60" s="11">
        <f>+T22-'FORMULARIO AP No. 4 '!T22</f>
        <v>0</v>
      </c>
      <c r="U60" s="11">
        <f>+U22-'FORMULARIO AP No. 4 '!U22</f>
        <v>0</v>
      </c>
      <c r="V60" s="11">
        <f>+V22-'FORMULARIO AP No. 4 '!V22</f>
        <v>0</v>
      </c>
      <c r="W60" s="11">
        <f>+W22-'FORMULARIO AP No. 4 '!W22</f>
        <v>0</v>
      </c>
      <c r="X60" s="11">
        <f>+X22-'FORMULARIO AP No. 4 '!X22</f>
        <v>0</v>
      </c>
      <c r="Y60" s="11">
        <f>+Y22-'FORMULARIO AP No. 4 '!Y22</f>
        <v>0</v>
      </c>
      <c r="Z60" s="11">
        <f>+Z22-'FORMULARIO AP No. 4 '!Z22</f>
        <v>0</v>
      </c>
      <c r="AA60" s="11">
        <f>+AA22-'FORMULARIO AP No. 4 '!AA22</f>
        <v>0</v>
      </c>
      <c r="AB60" s="11">
        <f>+AB22-'FORMULARIO AP No. 4 '!AB22</f>
        <v>0</v>
      </c>
      <c r="AC60" s="11">
        <f>+AC22-'FORMULARIO AP No. 4 '!AC22</f>
        <v>0</v>
      </c>
      <c r="AD60" s="11">
        <f>+AD22-'FORMULARIO AP No. 4 '!AD22</f>
        <v>0</v>
      </c>
      <c r="AE60" s="11">
        <f>+AE22-'FORMULARIO AP No. 4 '!AE22</f>
        <v>0</v>
      </c>
      <c r="AF60" s="11">
        <f>+AF22-'FORMULARIO AP No. 4 '!AF22</f>
        <v>0</v>
      </c>
      <c r="AG60" s="11">
        <f>+AG22-'FORMULARIO AP No. 4 '!AG22</f>
        <v>0</v>
      </c>
      <c r="AH60" s="11">
        <f>+AH22-'FORMULARIO AP No. 4 '!AH22</f>
        <v>0</v>
      </c>
      <c r="AI60" s="11">
        <f>+AI22-'FORMULARIO AP No. 4 '!AI22</f>
        <v>0</v>
      </c>
      <c r="AJ60" s="11">
        <f>+AJ22-'FORMULARIO AP No. 4 '!AJ22</f>
        <v>0</v>
      </c>
      <c r="AK60" s="11">
        <f>+AK22-'FORMULARIO AP No. 4 '!AK22</f>
        <v>0</v>
      </c>
      <c r="AL60" s="11">
        <f>+AL22-'FORMULARIO AP No. 4 '!AL22</f>
        <v>0</v>
      </c>
      <c r="AM60" s="11">
        <f>+AM22-'FORMULARIO AP No. 4 '!AM22</f>
        <v>0</v>
      </c>
      <c r="AN60" s="11">
        <f>+AN22-'FORMULARIO AP No. 4 '!AN22</f>
        <v>0</v>
      </c>
      <c r="AO60" s="11">
        <f>+AO22-'FORMULARIO AP No. 4 '!AO22</f>
        <v>0</v>
      </c>
      <c r="AP60" s="11">
        <f>+AP22-'FORMULARIO AP No. 4 '!AP22</f>
        <v>0</v>
      </c>
      <c r="AQ60" s="11">
        <f>+AQ22-'FORMULARIO AP No. 4 '!AQ22</f>
        <v>0</v>
      </c>
      <c r="AR60" s="11">
        <f>+AR22-'FORMULARIO AP No. 4 '!AR22</f>
        <v>0</v>
      </c>
      <c r="AS60" s="11">
        <f>+AS22-'FORMULARIO AP No. 4 '!AS22</f>
        <v>0</v>
      </c>
      <c r="AT60" s="11">
        <f>+AT22-'FORMULARIO AP No. 4 '!AT22</f>
        <v>0</v>
      </c>
      <c r="AU60" s="11">
        <f>+AU22-'FORMULARIO AP No. 4 '!AU22</f>
        <v>0</v>
      </c>
      <c r="AV60" s="11">
        <f>+AV22-'FORMULARIO AP No. 4 '!AV22</f>
        <v>0</v>
      </c>
      <c r="AW60" s="11">
        <f>+AW22-'FORMULARIO AP No. 4 '!AW22</f>
        <v>0</v>
      </c>
      <c r="AX60" s="11">
        <f>+AX22-'FORMULARIO AP No. 4 '!AX22</f>
        <v>0</v>
      </c>
    </row>
    <row r="61" spans="1:52" x14ac:dyDescent="0.2">
      <c r="A61" s="26"/>
      <c r="D61" s="11">
        <f>+D23-'FORMULARIO AP No. 4 '!D23</f>
        <v>0</v>
      </c>
      <c r="E61" s="11">
        <f>+E23-'FORMULARIO AP No. 4 '!E23</f>
        <v>0</v>
      </c>
      <c r="F61" s="11">
        <f>+F23-'FORMULARIO AP No. 4 '!F23</f>
        <v>0</v>
      </c>
      <c r="G61" s="11">
        <f>+G23-'FORMULARIO AP No. 4 '!G23</f>
        <v>0</v>
      </c>
      <c r="H61" s="11">
        <f>+H23-'FORMULARIO AP No. 4 '!H23</f>
        <v>0</v>
      </c>
      <c r="I61" s="11">
        <f>+I23-'FORMULARIO AP No. 4 '!I23</f>
        <v>0</v>
      </c>
      <c r="J61" s="11">
        <f>+J23-'FORMULARIO AP No. 4 '!J23</f>
        <v>0</v>
      </c>
      <c r="K61" s="11">
        <f>+K23-'FORMULARIO AP No. 4 '!K23</f>
        <v>0</v>
      </c>
      <c r="L61" s="11">
        <f>+L23-'FORMULARIO AP No. 4 '!L23</f>
        <v>0</v>
      </c>
      <c r="M61" s="11">
        <f>+M23-'FORMULARIO AP No. 4 '!M23</f>
        <v>0</v>
      </c>
      <c r="N61" s="11">
        <f>+N23-'FORMULARIO AP No. 4 '!N23</f>
        <v>0</v>
      </c>
      <c r="O61" s="11">
        <f>+O23-'FORMULARIO AP No. 4 '!O23</f>
        <v>0</v>
      </c>
      <c r="P61" s="11">
        <f>+P23-'FORMULARIO AP No. 4 '!P23</f>
        <v>0</v>
      </c>
      <c r="Q61" s="11">
        <f>+Q23-'FORMULARIO AP No. 4 '!Q23</f>
        <v>0</v>
      </c>
      <c r="R61" s="11">
        <f>+R23-'FORMULARIO AP No. 4 '!R23</f>
        <v>0</v>
      </c>
      <c r="S61" s="11">
        <f>+S23-'FORMULARIO AP No. 4 '!S23</f>
        <v>0</v>
      </c>
      <c r="T61" s="11">
        <f>+T23-'FORMULARIO AP No. 4 '!T23</f>
        <v>0</v>
      </c>
      <c r="U61" s="11">
        <f>+U23-'FORMULARIO AP No. 4 '!U23</f>
        <v>0</v>
      </c>
      <c r="V61" s="11">
        <f>+V23-'FORMULARIO AP No. 4 '!V23</f>
        <v>0</v>
      </c>
      <c r="W61" s="11">
        <f>+W23-'FORMULARIO AP No. 4 '!W23</f>
        <v>0</v>
      </c>
      <c r="X61" s="11">
        <f>+X23-'FORMULARIO AP No. 4 '!X23</f>
        <v>0</v>
      </c>
      <c r="Y61" s="11">
        <f>+Y23-'FORMULARIO AP No. 4 '!Y23</f>
        <v>0</v>
      </c>
      <c r="Z61" s="11">
        <f>+Z23-'FORMULARIO AP No. 4 '!Z23</f>
        <v>0</v>
      </c>
      <c r="AA61" s="11">
        <f>+AA23-'FORMULARIO AP No. 4 '!AA23</f>
        <v>0</v>
      </c>
      <c r="AB61" s="11">
        <f>+AB23-'FORMULARIO AP No. 4 '!AB23</f>
        <v>0</v>
      </c>
      <c r="AC61" s="11">
        <f>+AC23-'FORMULARIO AP No. 4 '!AC23</f>
        <v>0</v>
      </c>
      <c r="AD61" s="11">
        <f>+AD23-'FORMULARIO AP No. 4 '!AD23</f>
        <v>0</v>
      </c>
      <c r="AE61" s="11">
        <f>+AE23-'FORMULARIO AP No. 4 '!AE23</f>
        <v>0</v>
      </c>
      <c r="AF61" s="11">
        <f>+AF23-'FORMULARIO AP No. 4 '!AF23</f>
        <v>0</v>
      </c>
      <c r="AG61" s="11">
        <f>+AG23-'FORMULARIO AP No. 4 '!AG23</f>
        <v>0</v>
      </c>
      <c r="AH61" s="11">
        <f>+AH23-'FORMULARIO AP No. 4 '!AH23</f>
        <v>0</v>
      </c>
      <c r="AI61" s="11">
        <f>+AI23-'FORMULARIO AP No. 4 '!AI23</f>
        <v>0</v>
      </c>
      <c r="AJ61" s="11">
        <f>+AJ23-'FORMULARIO AP No. 4 '!AJ23</f>
        <v>0</v>
      </c>
      <c r="AK61" s="11">
        <f>+AK23-'FORMULARIO AP No. 4 '!AK23</f>
        <v>0</v>
      </c>
      <c r="AL61" s="11">
        <f>+AL23-'FORMULARIO AP No. 4 '!AL23</f>
        <v>0</v>
      </c>
      <c r="AM61" s="11">
        <f>+AM23-'FORMULARIO AP No. 4 '!AM23</f>
        <v>0</v>
      </c>
      <c r="AN61" s="11">
        <f>+AN23-'FORMULARIO AP No. 4 '!AN23</f>
        <v>0</v>
      </c>
      <c r="AO61" s="11">
        <f>+AO23-'FORMULARIO AP No. 4 '!AO23</f>
        <v>0</v>
      </c>
      <c r="AP61" s="11">
        <f>+AP23-'FORMULARIO AP No. 4 '!AP23</f>
        <v>0</v>
      </c>
      <c r="AQ61" s="11">
        <f>+AQ23-'FORMULARIO AP No. 4 '!AQ23</f>
        <v>0</v>
      </c>
      <c r="AR61" s="11">
        <f>+AR23-'FORMULARIO AP No. 4 '!AR23</f>
        <v>0</v>
      </c>
      <c r="AS61" s="11">
        <f>+AS23-'FORMULARIO AP No. 4 '!AS23</f>
        <v>0</v>
      </c>
      <c r="AT61" s="11">
        <f>+AT23-'FORMULARIO AP No. 4 '!AT23</f>
        <v>0</v>
      </c>
      <c r="AU61" s="11">
        <f>+AU23-'FORMULARIO AP No. 4 '!AU23</f>
        <v>0</v>
      </c>
      <c r="AV61" s="11">
        <f>+AV23-'FORMULARIO AP No. 4 '!AV23</f>
        <v>0</v>
      </c>
      <c r="AW61" s="11">
        <f>+AW23-'FORMULARIO AP No. 4 '!AW23</f>
        <v>0</v>
      </c>
      <c r="AX61" s="11">
        <f>+AX23-'FORMULARIO AP No. 4 '!AX23</f>
        <v>0</v>
      </c>
    </row>
    <row r="62" spans="1:52" x14ac:dyDescent="0.2">
      <c r="A62" s="10"/>
      <c r="B62" s="10"/>
      <c r="C62" s="10"/>
      <c r="D62" s="11">
        <f>+D24-'FORMULARIO AP No. 4 '!D24</f>
        <v>0</v>
      </c>
      <c r="E62" s="11">
        <f>+E24-'FORMULARIO AP No. 4 '!E24</f>
        <v>0</v>
      </c>
      <c r="F62" s="11">
        <f>+F24-'FORMULARIO AP No. 4 '!F24</f>
        <v>0</v>
      </c>
      <c r="G62" s="11">
        <f>+G24-'FORMULARIO AP No. 4 '!G24</f>
        <v>0</v>
      </c>
      <c r="H62" s="11">
        <f>+H24-'FORMULARIO AP No. 4 '!H24</f>
        <v>0</v>
      </c>
      <c r="I62" s="11">
        <f>+I24-'FORMULARIO AP No. 4 '!I24</f>
        <v>0</v>
      </c>
      <c r="J62" s="11">
        <f>+J24-'FORMULARIO AP No. 4 '!J24</f>
        <v>0</v>
      </c>
      <c r="K62" s="11">
        <f>+K24-'FORMULARIO AP No. 4 '!K24</f>
        <v>0</v>
      </c>
      <c r="L62" s="11">
        <f>+L24-'FORMULARIO AP No. 4 '!L24</f>
        <v>0</v>
      </c>
      <c r="M62" s="11">
        <f>+M24-'FORMULARIO AP No. 4 '!M24</f>
        <v>0</v>
      </c>
      <c r="N62" s="11">
        <f>+N24-'FORMULARIO AP No. 4 '!N24</f>
        <v>0</v>
      </c>
      <c r="O62" s="11">
        <f>+O24-'FORMULARIO AP No. 4 '!O24</f>
        <v>0</v>
      </c>
      <c r="P62" s="11">
        <f>+P24-'FORMULARIO AP No. 4 '!P24</f>
        <v>0</v>
      </c>
      <c r="Q62" s="11">
        <f>+Q24-'FORMULARIO AP No. 4 '!Q24</f>
        <v>0</v>
      </c>
      <c r="R62" s="11">
        <f>+R24-'FORMULARIO AP No. 4 '!R24</f>
        <v>0</v>
      </c>
      <c r="S62" s="11">
        <f>+S24-'FORMULARIO AP No. 4 '!S24</f>
        <v>0</v>
      </c>
      <c r="T62" s="11">
        <f>+T24-'FORMULARIO AP No. 4 '!T24</f>
        <v>0</v>
      </c>
      <c r="U62" s="11">
        <f>+U24-'FORMULARIO AP No. 4 '!U24</f>
        <v>0</v>
      </c>
      <c r="V62" s="11">
        <f>+V24-'FORMULARIO AP No. 4 '!V24</f>
        <v>0</v>
      </c>
      <c r="W62" s="11">
        <f>+W24-'FORMULARIO AP No. 4 '!W24</f>
        <v>0</v>
      </c>
      <c r="X62" s="11">
        <f>+X24-'FORMULARIO AP No. 4 '!X24</f>
        <v>0</v>
      </c>
      <c r="Y62" s="11">
        <f>+Y24-'FORMULARIO AP No. 4 '!Y24</f>
        <v>0</v>
      </c>
      <c r="Z62" s="11">
        <f>+Z24-'FORMULARIO AP No. 4 '!Z24</f>
        <v>0</v>
      </c>
      <c r="AA62" s="11">
        <f>+AA24-'FORMULARIO AP No. 4 '!AA24</f>
        <v>0</v>
      </c>
      <c r="AB62" s="11">
        <f>+AB24-'FORMULARIO AP No. 4 '!AB24</f>
        <v>0</v>
      </c>
      <c r="AC62" s="11">
        <f>+AC24-'FORMULARIO AP No. 4 '!AC24</f>
        <v>0</v>
      </c>
      <c r="AD62" s="11">
        <f>+AD24-'FORMULARIO AP No. 4 '!AD24</f>
        <v>0</v>
      </c>
      <c r="AE62" s="11">
        <f>+AE24-'FORMULARIO AP No. 4 '!AE24</f>
        <v>0</v>
      </c>
      <c r="AF62" s="11">
        <f>+AF24-'FORMULARIO AP No. 4 '!AF24</f>
        <v>0</v>
      </c>
      <c r="AG62" s="11">
        <f>+AG24-'FORMULARIO AP No. 4 '!AG24</f>
        <v>0</v>
      </c>
      <c r="AH62" s="11">
        <f>+AH24-'FORMULARIO AP No. 4 '!AH24</f>
        <v>0</v>
      </c>
      <c r="AI62" s="11">
        <f>+AI24-'FORMULARIO AP No. 4 '!AI24</f>
        <v>0</v>
      </c>
      <c r="AJ62" s="11">
        <f>+AJ24-'FORMULARIO AP No. 4 '!AJ24</f>
        <v>0</v>
      </c>
      <c r="AK62" s="11">
        <f>+AK24-'FORMULARIO AP No. 4 '!AK24</f>
        <v>0</v>
      </c>
      <c r="AL62" s="11">
        <f>+AL24-'FORMULARIO AP No. 4 '!AL24</f>
        <v>0</v>
      </c>
      <c r="AM62" s="11">
        <f>+AM24-'FORMULARIO AP No. 4 '!AM24</f>
        <v>0</v>
      </c>
      <c r="AN62" s="11">
        <f>+AN24-'FORMULARIO AP No. 4 '!AN24</f>
        <v>0</v>
      </c>
      <c r="AO62" s="11">
        <f>+AO24-'FORMULARIO AP No. 4 '!AO24</f>
        <v>0</v>
      </c>
      <c r="AP62" s="11">
        <f>+AP24-'FORMULARIO AP No. 4 '!AP24</f>
        <v>0</v>
      </c>
      <c r="AQ62" s="11">
        <f>+AQ24-'FORMULARIO AP No. 4 '!AQ24</f>
        <v>0</v>
      </c>
      <c r="AR62" s="11">
        <f>+AR24-'FORMULARIO AP No. 4 '!AR24</f>
        <v>0</v>
      </c>
      <c r="AS62" s="11">
        <f>+AS24-'FORMULARIO AP No. 4 '!AS24</f>
        <v>0</v>
      </c>
      <c r="AT62" s="11">
        <f>+AT24-'FORMULARIO AP No. 4 '!AT24</f>
        <v>0</v>
      </c>
      <c r="AU62" s="11">
        <f>+AU24-'FORMULARIO AP No. 4 '!AU24</f>
        <v>0</v>
      </c>
      <c r="AV62" s="11">
        <f>+AV24-'FORMULARIO AP No. 4 '!AV24</f>
        <v>0</v>
      </c>
      <c r="AW62" s="11">
        <f>+AW24-'FORMULARIO AP No. 4 '!AW24</f>
        <v>0</v>
      </c>
      <c r="AX62" s="11">
        <f>+AX24-'FORMULARIO AP No. 4 '!AX24</f>
        <v>0</v>
      </c>
    </row>
    <row r="63" spans="1:52" x14ac:dyDescent="0.2">
      <c r="A63" s="12"/>
      <c r="B63" s="12"/>
      <c r="C63" s="12"/>
      <c r="D63" s="11">
        <f>+D25-'FORMULARIO AP No. 4 '!D25</f>
        <v>0</v>
      </c>
      <c r="E63" s="11">
        <f>+E25-'FORMULARIO AP No. 4 '!E25</f>
        <v>0</v>
      </c>
      <c r="F63" s="11">
        <f>+F25-'FORMULARIO AP No. 4 '!F25</f>
        <v>0</v>
      </c>
      <c r="G63" s="11">
        <f>+G25-'FORMULARIO AP No. 4 '!G25</f>
        <v>0</v>
      </c>
      <c r="H63" s="11">
        <f>+H25-'FORMULARIO AP No. 4 '!H25</f>
        <v>0</v>
      </c>
      <c r="I63" s="11">
        <f>+I25-'FORMULARIO AP No. 4 '!I25</f>
        <v>0</v>
      </c>
      <c r="J63" s="11">
        <f>+J25-'FORMULARIO AP No. 4 '!J25</f>
        <v>0</v>
      </c>
      <c r="K63" s="11">
        <f>+K25-'FORMULARIO AP No. 4 '!K25</f>
        <v>0</v>
      </c>
      <c r="L63" s="11">
        <f>+L25-'FORMULARIO AP No. 4 '!L25</f>
        <v>0</v>
      </c>
      <c r="M63" s="11">
        <f>+M25-'FORMULARIO AP No. 4 '!M25</f>
        <v>0</v>
      </c>
      <c r="N63" s="11">
        <f>+N25-'FORMULARIO AP No. 4 '!N25</f>
        <v>0</v>
      </c>
      <c r="O63" s="11">
        <f>+O25-'FORMULARIO AP No. 4 '!O25</f>
        <v>0</v>
      </c>
      <c r="P63" s="11">
        <f>+P25-'FORMULARIO AP No. 4 '!P25</f>
        <v>0</v>
      </c>
      <c r="Q63" s="11">
        <f>+Q25-'FORMULARIO AP No. 4 '!Q25</f>
        <v>0</v>
      </c>
      <c r="R63" s="11">
        <f>+R25-'FORMULARIO AP No. 4 '!R25</f>
        <v>0</v>
      </c>
      <c r="S63" s="11">
        <f>+S25-'FORMULARIO AP No. 4 '!S25</f>
        <v>0</v>
      </c>
      <c r="T63" s="11">
        <f>+T25-'FORMULARIO AP No. 4 '!T25</f>
        <v>0</v>
      </c>
      <c r="U63" s="11">
        <f>+U25-'FORMULARIO AP No. 4 '!U25</f>
        <v>0</v>
      </c>
      <c r="V63" s="11">
        <f>+V25-'FORMULARIO AP No. 4 '!V25</f>
        <v>0</v>
      </c>
      <c r="W63" s="11">
        <f>+W25-'FORMULARIO AP No. 4 '!W25</f>
        <v>0</v>
      </c>
      <c r="X63" s="11">
        <f>+X25-'FORMULARIO AP No. 4 '!X25</f>
        <v>0</v>
      </c>
      <c r="Y63" s="11">
        <f>+Y25-'FORMULARIO AP No. 4 '!Y25</f>
        <v>0</v>
      </c>
      <c r="Z63" s="11">
        <f>+Z25-'FORMULARIO AP No. 4 '!Z25</f>
        <v>0</v>
      </c>
      <c r="AA63" s="11">
        <f>+AA25-'FORMULARIO AP No. 4 '!AA25</f>
        <v>0</v>
      </c>
      <c r="AB63" s="11">
        <f>+AB25-'FORMULARIO AP No. 4 '!AB25</f>
        <v>0</v>
      </c>
      <c r="AC63" s="11">
        <f>+AC25-'FORMULARIO AP No. 4 '!AC25</f>
        <v>0</v>
      </c>
      <c r="AD63" s="11">
        <f>+AD25-'FORMULARIO AP No. 4 '!AD25</f>
        <v>0</v>
      </c>
      <c r="AE63" s="11">
        <f>+AE25-'FORMULARIO AP No. 4 '!AE25</f>
        <v>0</v>
      </c>
      <c r="AF63" s="11">
        <f>+AF25-'FORMULARIO AP No. 4 '!AF25</f>
        <v>0</v>
      </c>
      <c r="AG63" s="11">
        <f>+AG25-'FORMULARIO AP No. 4 '!AG25</f>
        <v>0</v>
      </c>
      <c r="AH63" s="11">
        <f>+AH25-'FORMULARIO AP No. 4 '!AH25</f>
        <v>0</v>
      </c>
      <c r="AI63" s="11">
        <f>+AI25-'FORMULARIO AP No. 4 '!AI25</f>
        <v>0</v>
      </c>
      <c r="AJ63" s="11">
        <f>+AJ25-'FORMULARIO AP No. 4 '!AJ25</f>
        <v>0</v>
      </c>
      <c r="AK63" s="11">
        <f>+AK25-'FORMULARIO AP No. 4 '!AK25</f>
        <v>0</v>
      </c>
      <c r="AL63" s="11">
        <f>+AL25-'FORMULARIO AP No. 4 '!AL25</f>
        <v>0</v>
      </c>
      <c r="AM63" s="11">
        <f>+AM25-'FORMULARIO AP No. 4 '!AM25</f>
        <v>0</v>
      </c>
      <c r="AN63" s="11">
        <f>+AN25-'FORMULARIO AP No. 4 '!AN25</f>
        <v>0</v>
      </c>
      <c r="AO63" s="11">
        <f>+AO25-'FORMULARIO AP No. 4 '!AO25</f>
        <v>0</v>
      </c>
      <c r="AP63" s="11">
        <f>+AP25-'FORMULARIO AP No. 4 '!AP25</f>
        <v>0</v>
      </c>
      <c r="AQ63" s="11">
        <f>+AQ25-'FORMULARIO AP No. 4 '!AQ25</f>
        <v>0</v>
      </c>
      <c r="AR63" s="11">
        <f>+AR25-'FORMULARIO AP No. 4 '!AR25</f>
        <v>0</v>
      </c>
      <c r="AS63" s="11">
        <f>+AS25-'FORMULARIO AP No. 4 '!AS25</f>
        <v>0</v>
      </c>
      <c r="AT63" s="11">
        <f>+AT25-'FORMULARIO AP No. 4 '!AT25</f>
        <v>0</v>
      </c>
      <c r="AU63" s="11">
        <f>+AU25-'FORMULARIO AP No. 4 '!AU25</f>
        <v>0</v>
      </c>
      <c r="AV63" s="11">
        <f>+AV25-'FORMULARIO AP No. 4 '!AV25</f>
        <v>0</v>
      </c>
      <c r="AW63" s="11">
        <f>+AW25-'FORMULARIO AP No. 4 '!AW25</f>
        <v>0</v>
      </c>
      <c r="AX63" s="11">
        <f>+AX25-'FORMULARIO AP No. 4 '!AX25</f>
        <v>0</v>
      </c>
    </row>
    <row r="64" spans="1:52" x14ac:dyDescent="0.2">
      <c r="D64" s="11">
        <f>+D26-'FORMULARIO AP No. 4 '!D26</f>
        <v>0</v>
      </c>
      <c r="E64" s="11">
        <f>+E26-'FORMULARIO AP No. 4 '!E26</f>
        <v>0</v>
      </c>
      <c r="F64" s="11">
        <f>+F26-'FORMULARIO AP No. 4 '!F26</f>
        <v>0</v>
      </c>
      <c r="G64" s="11">
        <f>+G26-'FORMULARIO AP No. 4 '!G26</f>
        <v>0</v>
      </c>
      <c r="H64" s="11">
        <f>+H26-'FORMULARIO AP No. 4 '!H26</f>
        <v>0</v>
      </c>
      <c r="I64" s="11">
        <f>+I26-'FORMULARIO AP No. 4 '!I26</f>
        <v>0</v>
      </c>
      <c r="J64" s="11">
        <f>+J26-'FORMULARIO AP No. 4 '!J26</f>
        <v>0</v>
      </c>
      <c r="K64" s="11">
        <f>+K26-'FORMULARIO AP No. 4 '!K26</f>
        <v>0</v>
      </c>
      <c r="L64" s="11">
        <f>+L26-'FORMULARIO AP No. 4 '!L26</f>
        <v>0</v>
      </c>
      <c r="M64" s="11">
        <f>+M26-'FORMULARIO AP No. 4 '!M26</f>
        <v>0</v>
      </c>
      <c r="N64" s="11">
        <f>+N26-'FORMULARIO AP No. 4 '!N26</f>
        <v>0</v>
      </c>
      <c r="O64" s="11">
        <f>+O26-'FORMULARIO AP No. 4 '!O26</f>
        <v>0</v>
      </c>
      <c r="P64" s="11">
        <f>+P26-'FORMULARIO AP No. 4 '!P26</f>
        <v>0</v>
      </c>
      <c r="Q64" s="11">
        <f>+Q26-'FORMULARIO AP No. 4 '!Q26</f>
        <v>0</v>
      </c>
      <c r="R64" s="11">
        <f>+R26-'FORMULARIO AP No. 4 '!R26</f>
        <v>0</v>
      </c>
      <c r="S64" s="11">
        <f>+S26-'FORMULARIO AP No. 4 '!S26</f>
        <v>0</v>
      </c>
      <c r="T64" s="11">
        <f>+T26-'FORMULARIO AP No. 4 '!T26</f>
        <v>0</v>
      </c>
      <c r="U64" s="11">
        <f>+U26-'FORMULARIO AP No. 4 '!U26</f>
        <v>0</v>
      </c>
      <c r="V64" s="11">
        <f>+V26-'FORMULARIO AP No. 4 '!V26</f>
        <v>0</v>
      </c>
      <c r="W64" s="11">
        <f>+W26-'FORMULARIO AP No. 4 '!W26</f>
        <v>0</v>
      </c>
      <c r="X64" s="11">
        <f>+X26-'FORMULARIO AP No. 4 '!X26</f>
        <v>0</v>
      </c>
      <c r="Y64" s="11">
        <f>+Y26-'FORMULARIO AP No. 4 '!Y26</f>
        <v>0</v>
      </c>
      <c r="Z64" s="11">
        <f>+Z26-'FORMULARIO AP No. 4 '!Z26</f>
        <v>0</v>
      </c>
      <c r="AA64" s="11">
        <f>+AA26-'FORMULARIO AP No. 4 '!AA26</f>
        <v>0</v>
      </c>
      <c r="AB64" s="11">
        <f>+AB26-'FORMULARIO AP No. 4 '!AB26</f>
        <v>0</v>
      </c>
      <c r="AC64" s="11">
        <f>+AC26-'FORMULARIO AP No. 4 '!AC26</f>
        <v>0</v>
      </c>
      <c r="AD64" s="11">
        <f>+AD26-'FORMULARIO AP No. 4 '!AD26</f>
        <v>0</v>
      </c>
      <c r="AE64" s="11">
        <f>+AE26-'FORMULARIO AP No. 4 '!AE26</f>
        <v>0</v>
      </c>
      <c r="AF64" s="11">
        <f>+AF26-'FORMULARIO AP No. 4 '!AF26</f>
        <v>0</v>
      </c>
      <c r="AG64" s="11">
        <f>+AG26-'FORMULARIO AP No. 4 '!AG26</f>
        <v>0</v>
      </c>
      <c r="AH64" s="11">
        <f>+AH26-'FORMULARIO AP No. 4 '!AH26</f>
        <v>0</v>
      </c>
      <c r="AI64" s="11">
        <f>+AI26-'FORMULARIO AP No. 4 '!AI26</f>
        <v>0</v>
      </c>
      <c r="AJ64" s="11">
        <f>+AJ26-'FORMULARIO AP No. 4 '!AJ26</f>
        <v>0</v>
      </c>
      <c r="AK64" s="11">
        <f>+AK26-'FORMULARIO AP No. 4 '!AK26</f>
        <v>0</v>
      </c>
      <c r="AL64" s="11">
        <f>+AL26-'FORMULARIO AP No. 4 '!AL26</f>
        <v>0</v>
      </c>
      <c r="AM64" s="11">
        <f>+AM26-'FORMULARIO AP No. 4 '!AM26</f>
        <v>0</v>
      </c>
      <c r="AN64" s="11">
        <f>+AN26-'FORMULARIO AP No. 4 '!AN26</f>
        <v>0</v>
      </c>
      <c r="AO64" s="11">
        <f>+AO26-'FORMULARIO AP No. 4 '!AO26</f>
        <v>0</v>
      </c>
      <c r="AP64" s="11">
        <f>+AP26-'FORMULARIO AP No. 4 '!AP26</f>
        <v>0</v>
      </c>
      <c r="AQ64" s="11">
        <f>+AQ26-'FORMULARIO AP No. 4 '!AQ26</f>
        <v>0</v>
      </c>
      <c r="AR64" s="11">
        <f>+AR26-'FORMULARIO AP No. 4 '!AR26</f>
        <v>0</v>
      </c>
      <c r="AS64" s="11">
        <f>+AS26-'FORMULARIO AP No. 4 '!AS26</f>
        <v>0</v>
      </c>
      <c r="AT64" s="11">
        <f>+AT26-'FORMULARIO AP No. 4 '!AT26</f>
        <v>0</v>
      </c>
      <c r="AU64" s="11">
        <f>+AU26-'FORMULARIO AP No. 4 '!AU26</f>
        <v>0</v>
      </c>
      <c r="AV64" s="11">
        <f>+AV26-'FORMULARIO AP No. 4 '!AV26</f>
        <v>0</v>
      </c>
      <c r="AW64" s="11">
        <f>+AW26-'FORMULARIO AP No. 4 '!AW26</f>
        <v>0</v>
      </c>
      <c r="AX64" s="11">
        <f>+AX26-'FORMULARIO AP No. 4 '!AX26</f>
        <v>0</v>
      </c>
    </row>
    <row r="65" spans="4:50" x14ac:dyDescent="0.2">
      <c r="D65" s="11">
        <f>+D27-'FORMULARIO AP No. 4 '!D27</f>
        <v>0</v>
      </c>
      <c r="E65" s="11">
        <f>+E27-'FORMULARIO AP No. 4 '!E27</f>
        <v>0</v>
      </c>
      <c r="F65" s="11">
        <f>+F27-'FORMULARIO AP No. 4 '!F27</f>
        <v>0</v>
      </c>
      <c r="G65" s="11">
        <f>+G27-'FORMULARIO AP No. 4 '!G27</f>
        <v>0</v>
      </c>
      <c r="H65" s="11">
        <f>+H27-'FORMULARIO AP No. 4 '!H27</f>
        <v>0</v>
      </c>
      <c r="I65" s="11">
        <f>+I27-'FORMULARIO AP No. 4 '!I27</f>
        <v>0</v>
      </c>
      <c r="J65" s="11">
        <f>+J27-'FORMULARIO AP No. 4 '!J27</f>
        <v>0</v>
      </c>
      <c r="K65" s="11">
        <f>+K27-'FORMULARIO AP No. 4 '!K27</f>
        <v>0</v>
      </c>
      <c r="L65" s="11">
        <f>+L27-'FORMULARIO AP No. 4 '!L27</f>
        <v>0</v>
      </c>
      <c r="M65" s="11">
        <f>+M27-'FORMULARIO AP No. 4 '!M27</f>
        <v>0</v>
      </c>
      <c r="N65" s="11">
        <f>+N27-'FORMULARIO AP No. 4 '!N27</f>
        <v>0</v>
      </c>
      <c r="O65" s="11">
        <f>+O27-'FORMULARIO AP No. 4 '!O27</f>
        <v>0</v>
      </c>
      <c r="P65" s="11">
        <f>+P27-'FORMULARIO AP No. 4 '!P27</f>
        <v>0</v>
      </c>
      <c r="Q65" s="11">
        <f>+Q27-'FORMULARIO AP No. 4 '!Q27</f>
        <v>0</v>
      </c>
      <c r="R65" s="11">
        <f>+R27-'FORMULARIO AP No. 4 '!R27</f>
        <v>0</v>
      </c>
      <c r="S65" s="11">
        <f>+S27-'FORMULARIO AP No. 4 '!S27</f>
        <v>0</v>
      </c>
      <c r="T65" s="11">
        <f>+T27-'FORMULARIO AP No. 4 '!T27</f>
        <v>0</v>
      </c>
      <c r="U65" s="11">
        <f>+U27-'FORMULARIO AP No. 4 '!U27</f>
        <v>0</v>
      </c>
      <c r="V65" s="11">
        <f>+V27-'FORMULARIO AP No. 4 '!V27</f>
        <v>0</v>
      </c>
      <c r="W65" s="11">
        <f>+W27-'FORMULARIO AP No. 4 '!W27</f>
        <v>0</v>
      </c>
      <c r="X65" s="11">
        <f>+X27-'FORMULARIO AP No. 4 '!X27</f>
        <v>0</v>
      </c>
      <c r="Y65" s="11">
        <f>+Y27-'FORMULARIO AP No. 4 '!Y27</f>
        <v>0</v>
      </c>
      <c r="Z65" s="11">
        <f>+Z27-'FORMULARIO AP No. 4 '!Z27</f>
        <v>0</v>
      </c>
      <c r="AA65" s="11">
        <f>+AA27-'FORMULARIO AP No. 4 '!AA27</f>
        <v>0</v>
      </c>
      <c r="AB65" s="11">
        <f>+AB27-'FORMULARIO AP No. 4 '!AB27</f>
        <v>0</v>
      </c>
      <c r="AC65" s="11">
        <f>+AC27-'FORMULARIO AP No. 4 '!AC27</f>
        <v>0</v>
      </c>
      <c r="AD65" s="11">
        <f>+AD27-'FORMULARIO AP No. 4 '!AD27</f>
        <v>0</v>
      </c>
      <c r="AE65" s="11">
        <f>+AE27-'FORMULARIO AP No. 4 '!AE27</f>
        <v>0</v>
      </c>
      <c r="AF65" s="11">
        <f>+AF27-'FORMULARIO AP No. 4 '!AF27</f>
        <v>0</v>
      </c>
      <c r="AG65" s="11">
        <f>+AG27-'FORMULARIO AP No. 4 '!AG27</f>
        <v>0</v>
      </c>
      <c r="AH65" s="11">
        <f>+AH27-'FORMULARIO AP No. 4 '!AH27</f>
        <v>0</v>
      </c>
      <c r="AI65" s="11">
        <f>+AI27-'FORMULARIO AP No. 4 '!AI27</f>
        <v>0</v>
      </c>
      <c r="AJ65" s="11">
        <f>+AJ27-'FORMULARIO AP No. 4 '!AJ27</f>
        <v>0</v>
      </c>
      <c r="AK65" s="11">
        <f>+AK27-'FORMULARIO AP No. 4 '!AK27</f>
        <v>0</v>
      </c>
      <c r="AL65" s="11">
        <f>+AL27-'FORMULARIO AP No. 4 '!AL27</f>
        <v>0</v>
      </c>
      <c r="AM65" s="11">
        <f>+AM27-'FORMULARIO AP No. 4 '!AM27</f>
        <v>0</v>
      </c>
      <c r="AN65" s="11">
        <f>+AN27-'FORMULARIO AP No. 4 '!AN27</f>
        <v>0</v>
      </c>
      <c r="AO65" s="11">
        <f>+AO27-'FORMULARIO AP No. 4 '!AO27</f>
        <v>0</v>
      </c>
      <c r="AP65" s="11">
        <f>+AP27-'FORMULARIO AP No. 4 '!AP27</f>
        <v>0</v>
      </c>
      <c r="AQ65" s="11">
        <f>+AQ27-'FORMULARIO AP No. 4 '!AQ27</f>
        <v>0</v>
      </c>
      <c r="AR65" s="11">
        <f>+AR27-'FORMULARIO AP No. 4 '!AR27</f>
        <v>0</v>
      </c>
      <c r="AS65" s="11">
        <f>+AS27-'FORMULARIO AP No. 4 '!AS27</f>
        <v>0</v>
      </c>
      <c r="AT65" s="11">
        <f>+AT27-'FORMULARIO AP No. 4 '!AT27</f>
        <v>0</v>
      </c>
      <c r="AU65" s="11">
        <f>+AU27-'FORMULARIO AP No. 4 '!AU27</f>
        <v>0</v>
      </c>
      <c r="AV65" s="11">
        <f>+AV27-'FORMULARIO AP No. 4 '!AV27</f>
        <v>0</v>
      </c>
      <c r="AW65" s="11">
        <f>+AW27-'FORMULARIO AP No. 4 '!AW27</f>
        <v>0</v>
      </c>
      <c r="AX65" s="11">
        <f>+AX27-'FORMULARIO AP No. 4 '!AX27</f>
        <v>0</v>
      </c>
    </row>
    <row r="66" spans="4:50" x14ac:dyDescent="0.2">
      <c r="D66" s="11">
        <f>+D28-'FORMULARIO AP No. 4 '!D28</f>
        <v>0</v>
      </c>
      <c r="E66" s="11">
        <f>+E28-'FORMULARIO AP No. 4 '!E28</f>
        <v>0</v>
      </c>
      <c r="F66" s="11">
        <f>+F28-'FORMULARIO AP No. 4 '!F28</f>
        <v>0</v>
      </c>
      <c r="G66" s="11">
        <f>+G28-'FORMULARIO AP No. 4 '!G28</f>
        <v>0</v>
      </c>
      <c r="H66" s="11">
        <f>+H28-'FORMULARIO AP No. 4 '!H28</f>
        <v>0</v>
      </c>
      <c r="I66" s="11">
        <f>+I28-'FORMULARIO AP No. 4 '!I28</f>
        <v>0</v>
      </c>
      <c r="J66" s="11">
        <f>+J28-'FORMULARIO AP No. 4 '!J28</f>
        <v>0</v>
      </c>
      <c r="K66" s="11">
        <f>+K28-'FORMULARIO AP No. 4 '!K28</f>
        <v>0</v>
      </c>
      <c r="L66" s="11">
        <f>+L28-'FORMULARIO AP No. 4 '!L28</f>
        <v>0</v>
      </c>
      <c r="M66" s="11">
        <f>+M28-'FORMULARIO AP No. 4 '!M28</f>
        <v>0</v>
      </c>
      <c r="N66" s="11">
        <f>+N28-'FORMULARIO AP No. 4 '!N28</f>
        <v>0</v>
      </c>
      <c r="O66" s="11">
        <f>+O28-'FORMULARIO AP No. 4 '!O28</f>
        <v>0</v>
      </c>
      <c r="P66" s="11">
        <f>+P28-'FORMULARIO AP No. 4 '!P28</f>
        <v>0</v>
      </c>
      <c r="Q66" s="11">
        <f>+Q28-'FORMULARIO AP No. 4 '!Q28</f>
        <v>0</v>
      </c>
      <c r="R66" s="11">
        <f>+R28-'FORMULARIO AP No. 4 '!R28</f>
        <v>0</v>
      </c>
      <c r="S66" s="11">
        <f>+S28-'FORMULARIO AP No. 4 '!S28</f>
        <v>0</v>
      </c>
      <c r="T66" s="11">
        <f>+T28-'FORMULARIO AP No. 4 '!T28</f>
        <v>0</v>
      </c>
      <c r="U66" s="11">
        <f>+U28-'FORMULARIO AP No. 4 '!U28</f>
        <v>0</v>
      </c>
      <c r="V66" s="11">
        <f>+V28-'FORMULARIO AP No. 4 '!V28</f>
        <v>0</v>
      </c>
      <c r="W66" s="11">
        <f>+W28-'FORMULARIO AP No. 4 '!W28</f>
        <v>0</v>
      </c>
      <c r="X66" s="11">
        <f>+X28-'FORMULARIO AP No. 4 '!X28</f>
        <v>0</v>
      </c>
      <c r="Y66" s="11">
        <f>+Y28-'FORMULARIO AP No. 4 '!Y28</f>
        <v>0</v>
      </c>
      <c r="Z66" s="11">
        <f>+Z28-'FORMULARIO AP No. 4 '!Z28</f>
        <v>0</v>
      </c>
      <c r="AA66" s="11">
        <f>+AA28-'FORMULARIO AP No. 4 '!AA28</f>
        <v>0</v>
      </c>
      <c r="AB66" s="11">
        <f>+AB28-'FORMULARIO AP No. 4 '!AB28</f>
        <v>0</v>
      </c>
      <c r="AC66" s="11">
        <f>+AC28-'FORMULARIO AP No. 4 '!AC28</f>
        <v>0</v>
      </c>
      <c r="AD66" s="11">
        <f>+AD28-'FORMULARIO AP No. 4 '!AD28</f>
        <v>0</v>
      </c>
      <c r="AE66" s="11">
        <f>+AE28-'FORMULARIO AP No. 4 '!AE28</f>
        <v>0</v>
      </c>
      <c r="AF66" s="11">
        <f>+AF28-'FORMULARIO AP No. 4 '!AF28</f>
        <v>0</v>
      </c>
      <c r="AG66" s="11">
        <f>+AG28-'FORMULARIO AP No. 4 '!AG28</f>
        <v>0</v>
      </c>
      <c r="AH66" s="11">
        <f>+AH28-'FORMULARIO AP No. 4 '!AH28</f>
        <v>0</v>
      </c>
      <c r="AI66" s="11">
        <f>+AI28-'FORMULARIO AP No. 4 '!AI28</f>
        <v>0</v>
      </c>
      <c r="AJ66" s="11">
        <f>+AJ28-'FORMULARIO AP No. 4 '!AJ28</f>
        <v>0</v>
      </c>
      <c r="AK66" s="11">
        <f>+AK28-'FORMULARIO AP No. 4 '!AK28</f>
        <v>0</v>
      </c>
      <c r="AL66" s="11">
        <f>+AL28-'FORMULARIO AP No. 4 '!AL28</f>
        <v>0</v>
      </c>
      <c r="AM66" s="11">
        <f>+AM28-'FORMULARIO AP No. 4 '!AM28</f>
        <v>0</v>
      </c>
      <c r="AN66" s="11">
        <f>+AN28-'FORMULARIO AP No. 4 '!AN28</f>
        <v>0</v>
      </c>
      <c r="AO66" s="11">
        <f>+AO28-'FORMULARIO AP No. 4 '!AO28</f>
        <v>0</v>
      </c>
      <c r="AP66" s="11">
        <f>+AP28-'FORMULARIO AP No. 4 '!AP28</f>
        <v>0</v>
      </c>
      <c r="AQ66" s="11">
        <f>+AQ28-'FORMULARIO AP No. 4 '!AQ28</f>
        <v>0</v>
      </c>
      <c r="AR66" s="11">
        <f>+AR28-'FORMULARIO AP No. 4 '!AR28</f>
        <v>0</v>
      </c>
      <c r="AS66" s="11">
        <f>+AS28-'FORMULARIO AP No. 4 '!AS28</f>
        <v>0</v>
      </c>
      <c r="AT66" s="11">
        <f>+AT28-'FORMULARIO AP No. 4 '!AT28</f>
        <v>0</v>
      </c>
      <c r="AU66" s="11">
        <f>+AU28-'FORMULARIO AP No. 4 '!AU28</f>
        <v>0</v>
      </c>
      <c r="AV66" s="11">
        <f>+AV28-'FORMULARIO AP No. 4 '!AV28</f>
        <v>0</v>
      </c>
      <c r="AW66" s="11">
        <f>+AW28-'FORMULARIO AP No. 4 '!AW28</f>
        <v>0</v>
      </c>
      <c r="AX66" s="11">
        <f>+AX28-'FORMULARIO AP No. 4 '!AX28</f>
        <v>0</v>
      </c>
    </row>
    <row r="67" spans="4:50" x14ac:dyDescent="0.2">
      <c r="D67" s="11">
        <f>+D29-'FORMULARIO AP No. 4 '!D29</f>
        <v>0</v>
      </c>
      <c r="E67" s="11">
        <f>+E29-'FORMULARIO AP No. 4 '!E29</f>
        <v>0</v>
      </c>
      <c r="F67" s="11">
        <f>+F29-'FORMULARIO AP No. 4 '!F29</f>
        <v>0</v>
      </c>
      <c r="G67" s="11">
        <f>+G29-'FORMULARIO AP No. 4 '!G29</f>
        <v>0</v>
      </c>
      <c r="H67" s="11">
        <f>+H29-'FORMULARIO AP No. 4 '!H29</f>
        <v>0</v>
      </c>
      <c r="I67" s="11">
        <f>+I29-'FORMULARIO AP No. 4 '!I29</f>
        <v>0</v>
      </c>
      <c r="J67" s="11">
        <f>+J29-'FORMULARIO AP No. 4 '!J29</f>
        <v>0</v>
      </c>
      <c r="K67" s="11">
        <f>+K29-'FORMULARIO AP No. 4 '!K29</f>
        <v>0</v>
      </c>
      <c r="L67" s="11">
        <f>+L29-'FORMULARIO AP No. 4 '!L29</f>
        <v>0</v>
      </c>
      <c r="M67" s="11">
        <f>+M29-'FORMULARIO AP No. 4 '!M29</f>
        <v>0</v>
      </c>
      <c r="N67" s="11">
        <f>+N29-'FORMULARIO AP No. 4 '!N29</f>
        <v>0</v>
      </c>
      <c r="O67" s="11">
        <f>+O29-'FORMULARIO AP No. 4 '!O29</f>
        <v>0</v>
      </c>
      <c r="P67" s="11">
        <f>+P29-'FORMULARIO AP No. 4 '!P29</f>
        <v>0</v>
      </c>
      <c r="Q67" s="11">
        <f>+Q29-'FORMULARIO AP No. 4 '!Q29</f>
        <v>0</v>
      </c>
      <c r="R67" s="11">
        <f>+R29-'FORMULARIO AP No. 4 '!R29</f>
        <v>0</v>
      </c>
      <c r="S67" s="11">
        <f>+S29-'FORMULARIO AP No. 4 '!S29</f>
        <v>0</v>
      </c>
      <c r="T67" s="11">
        <f>+T29-'FORMULARIO AP No. 4 '!T29</f>
        <v>0</v>
      </c>
      <c r="U67" s="11">
        <f>+U29-'FORMULARIO AP No. 4 '!U29</f>
        <v>0</v>
      </c>
      <c r="V67" s="11">
        <f>+V29-'FORMULARIO AP No. 4 '!V29</f>
        <v>0</v>
      </c>
      <c r="W67" s="11">
        <f>+W29-'FORMULARIO AP No. 4 '!W29</f>
        <v>0</v>
      </c>
      <c r="X67" s="11">
        <f>+X29-'FORMULARIO AP No. 4 '!X29</f>
        <v>0</v>
      </c>
      <c r="Y67" s="11">
        <f>+Y29-'FORMULARIO AP No. 4 '!Y29</f>
        <v>0</v>
      </c>
      <c r="Z67" s="11">
        <f>+Z29-'FORMULARIO AP No. 4 '!Z29</f>
        <v>0</v>
      </c>
      <c r="AA67" s="11">
        <f>+AA29-'FORMULARIO AP No. 4 '!AA29</f>
        <v>0</v>
      </c>
      <c r="AB67" s="11">
        <f>+AB29-'FORMULARIO AP No. 4 '!AB29</f>
        <v>0</v>
      </c>
      <c r="AC67" s="11">
        <f>+AC29-'FORMULARIO AP No. 4 '!AC29</f>
        <v>0</v>
      </c>
      <c r="AD67" s="11">
        <f>+AD29-'FORMULARIO AP No. 4 '!AD29</f>
        <v>0</v>
      </c>
      <c r="AE67" s="11">
        <f>+AE29-'FORMULARIO AP No. 4 '!AE29</f>
        <v>0</v>
      </c>
      <c r="AF67" s="11">
        <f>+AF29-'FORMULARIO AP No. 4 '!AF29</f>
        <v>0</v>
      </c>
      <c r="AG67" s="11">
        <f>+AG29-'FORMULARIO AP No. 4 '!AG29</f>
        <v>0</v>
      </c>
      <c r="AH67" s="11">
        <f>+AH29-'FORMULARIO AP No. 4 '!AH29</f>
        <v>0</v>
      </c>
      <c r="AI67" s="11">
        <f>+AI29-'FORMULARIO AP No. 4 '!AI29</f>
        <v>0</v>
      </c>
      <c r="AJ67" s="11">
        <f>+AJ29-'FORMULARIO AP No. 4 '!AJ29</f>
        <v>0</v>
      </c>
      <c r="AK67" s="11">
        <f>+AK29-'FORMULARIO AP No. 4 '!AK29</f>
        <v>0</v>
      </c>
      <c r="AL67" s="11">
        <f>+AL29-'FORMULARIO AP No. 4 '!AL29</f>
        <v>0</v>
      </c>
      <c r="AM67" s="11">
        <f>+AM29-'FORMULARIO AP No. 4 '!AM29</f>
        <v>0</v>
      </c>
      <c r="AN67" s="11">
        <f>+AN29-'FORMULARIO AP No. 4 '!AN29</f>
        <v>0</v>
      </c>
      <c r="AO67" s="11">
        <f>+AO29-'FORMULARIO AP No. 4 '!AO29</f>
        <v>0</v>
      </c>
      <c r="AP67" s="11">
        <f>+AP29-'FORMULARIO AP No. 4 '!AP29</f>
        <v>0</v>
      </c>
      <c r="AQ67" s="11">
        <f>+AQ29-'FORMULARIO AP No. 4 '!AQ29</f>
        <v>0</v>
      </c>
      <c r="AR67" s="11">
        <f>+AR29-'FORMULARIO AP No. 4 '!AR29</f>
        <v>0</v>
      </c>
      <c r="AS67" s="11">
        <f>+AS29-'FORMULARIO AP No. 4 '!AS29</f>
        <v>0</v>
      </c>
      <c r="AT67" s="11">
        <f>+AT29-'FORMULARIO AP No. 4 '!AT29</f>
        <v>0</v>
      </c>
      <c r="AU67" s="11">
        <f>+AU29-'FORMULARIO AP No. 4 '!AU29</f>
        <v>0</v>
      </c>
      <c r="AV67" s="11">
        <f>+AV29-'FORMULARIO AP No. 4 '!AV29</f>
        <v>0</v>
      </c>
      <c r="AW67" s="11">
        <f>+AW29-'FORMULARIO AP No. 4 '!AW29</f>
        <v>0</v>
      </c>
      <c r="AX67" s="11">
        <f>+AX29-'FORMULARIO AP No. 4 '!AX29</f>
        <v>0</v>
      </c>
    </row>
    <row r="68" spans="4:50" x14ac:dyDescent="0.2">
      <c r="D68" s="11">
        <f>+D30-'FORMULARIO AP No. 4 '!D30</f>
        <v>0</v>
      </c>
      <c r="E68" s="11">
        <f>+E30-'FORMULARIO AP No. 4 '!E30</f>
        <v>0</v>
      </c>
      <c r="F68" s="11">
        <f>+F30-'FORMULARIO AP No. 4 '!F30</f>
        <v>0</v>
      </c>
      <c r="G68" s="11">
        <f>+G30-'FORMULARIO AP No. 4 '!G30</f>
        <v>0</v>
      </c>
      <c r="H68" s="11">
        <f>+H30-'FORMULARIO AP No. 4 '!H30</f>
        <v>0</v>
      </c>
      <c r="I68" s="11">
        <f>+I30-'FORMULARIO AP No. 4 '!I30</f>
        <v>0</v>
      </c>
      <c r="J68" s="11">
        <f>+J30-'FORMULARIO AP No. 4 '!J30</f>
        <v>0</v>
      </c>
      <c r="K68" s="11">
        <f>+K30-'FORMULARIO AP No. 4 '!K30</f>
        <v>0</v>
      </c>
      <c r="L68" s="11">
        <f>+L30-'FORMULARIO AP No. 4 '!L30</f>
        <v>0</v>
      </c>
      <c r="M68" s="11">
        <f>+M30-'FORMULARIO AP No. 4 '!M30</f>
        <v>0</v>
      </c>
      <c r="N68" s="11">
        <f>+N30-'FORMULARIO AP No. 4 '!N30</f>
        <v>0</v>
      </c>
      <c r="O68" s="11">
        <f>+O30-'FORMULARIO AP No. 4 '!O30</f>
        <v>0</v>
      </c>
      <c r="P68" s="11">
        <f>+P30-'FORMULARIO AP No. 4 '!P30</f>
        <v>0</v>
      </c>
      <c r="Q68" s="11">
        <f>+Q30-'FORMULARIO AP No. 4 '!Q30</f>
        <v>0</v>
      </c>
      <c r="R68" s="11">
        <f>+R30-'FORMULARIO AP No. 4 '!R30</f>
        <v>0</v>
      </c>
      <c r="S68" s="11">
        <f>+S30-'FORMULARIO AP No. 4 '!S30</f>
        <v>0</v>
      </c>
      <c r="T68" s="11">
        <f>+T30-'FORMULARIO AP No. 4 '!T30</f>
        <v>0</v>
      </c>
      <c r="U68" s="11">
        <f>+U30-'FORMULARIO AP No. 4 '!U30</f>
        <v>0</v>
      </c>
      <c r="V68" s="11">
        <f>+V30-'FORMULARIO AP No. 4 '!V30</f>
        <v>0</v>
      </c>
      <c r="W68" s="11">
        <f>+W30-'FORMULARIO AP No. 4 '!W30</f>
        <v>0</v>
      </c>
      <c r="X68" s="11">
        <f>+X30-'FORMULARIO AP No. 4 '!X30</f>
        <v>0</v>
      </c>
      <c r="Y68" s="11">
        <f>+Y30-'FORMULARIO AP No. 4 '!Y30</f>
        <v>0</v>
      </c>
      <c r="Z68" s="11">
        <f>+Z30-'FORMULARIO AP No. 4 '!Z30</f>
        <v>0</v>
      </c>
      <c r="AA68" s="11">
        <f>+AA30-'FORMULARIO AP No. 4 '!AA30</f>
        <v>0</v>
      </c>
      <c r="AB68" s="11">
        <f>+AB30-'FORMULARIO AP No. 4 '!AB30</f>
        <v>0</v>
      </c>
      <c r="AC68" s="11">
        <f>+AC30-'FORMULARIO AP No. 4 '!AC30</f>
        <v>0</v>
      </c>
      <c r="AD68" s="11">
        <f>+AD30-'FORMULARIO AP No. 4 '!AD30</f>
        <v>0</v>
      </c>
      <c r="AE68" s="11">
        <f>+AE30-'FORMULARIO AP No. 4 '!AE30</f>
        <v>0</v>
      </c>
      <c r="AF68" s="11">
        <f>+AF30-'FORMULARIO AP No. 4 '!AF30</f>
        <v>0</v>
      </c>
      <c r="AG68" s="11">
        <f>+AG30-'FORMULARIO AP No. 4 '!AG30</f>
        <v>0</v>
      </c>
      <c r="AH68" s="11">
        <f>+AH30-'FORMULARIO AP No. 4 '!AH30</f>
        <v>0</v>
      </c>
      <c r="AI68" s="11">
        <f>+AI30-'FORMULARIO AP No. 4 '!AI30</f>
        <v>0</v>
      </c>
      <c r="AJ68" s="11">
        <f>+AJ30-'FORMULARIO AP No. 4 '!AJ30</f>
        <v>0</v>
      </c>
      <c r="AK68" s="11">
        <f>+AK30-'FORMULARIO AP No. 4 '!AK30</f>
        <v>0</v>
      </c>
      <c r="AL68" s="11">
        <f>+AL30-'FORMULARIO AP No. 4 '!AL30</f>
        <v>0</v>
      </c>
      <c r="AM68" s="11">
        <f>+AM30-'FORMULARIO AP No. 4 '!AM30</f>
        <v>0</v>
      </c>
      <c r="AN68" s="11">
        <f>+AN30-'FORMULARIO AP No. 4 '!AN30</f>
        <v>0</v>
      </c>
      <c r="AO68" s="11">
        <f>+AO30-'FORMULARIO AP No. 4 '!AO30</f>
        <v>0</v>
      </c>
      <c r="AP68" s="11">
        <f>+AP30-'FORMULARIO AP No. 4 '!AP30</f>
        <v>0</v>
      </c>
      <c r="AQ68" s="11">
        <f>+AQ30-'FORMULARIO AP No. 4 '!AQ30</f>
        <v>0</v>
      </c>
      <c r="AR68" s="11">
        <f>+AR30-'FORMULARIO AP No. 4 '!AR30</f>
        <v>0</v>
      </c>
      <c r="AS68" s="11">
        <f>+AS30-'FORMULARIO AP No. 4 '!AS30</f>
        <v>0</v>
      </c>
      <c r="AT68" s="11">
        <f>+AT30-'FORMULARIO AP No. 4 '!AT30</f>
        <v>0</v>
      </c>
      <c r="AU68" s="11">
        <f>+AU30-'FORMULARIO AP No. 4 '!AU30</f>
        <v>0</v>
      </c>
      <c r="AV68" s="11">
        <f>+AV30-'FORMULARIO AP No. 4 '!AV30</f>
        <v>0</v>
      </c>
      <c r="AW68" s="11">
        <f>+AW30-'FORMULARIO AP No. 4 '!AW30</f>
        <v>0</v>
      </c>
      <c r="AX68" s="11">
        <f>+AX30-'FORMULARIO AP No. 4 '!AX30</f>
        <v>0</v>
      </c>
    </row>
    <row r="69" spans="4:50" x14ac:dyDescent="0.2">
      <c r="D69" s="11">
        <f>+D31-'FORMULARIO AP No. 4 '!D31</f>
        <v>0</v>
      </c>
      <c r="E69" s="11">
        <f>+E31-'FORMULARIO AP No. 4 '!E31</f>
        <v>0</v>
      </c>
      <c r="F69" s="11">
        <f>+F31-'FORMULARIO AP No. 4 '!F31</f>
        <v>0</v>
      </c>
      <c r="G69" s="11">
        <f>+G31-'FORMULARIO AP No. 4 '!G31</f>
        <v>0</v>
      </c>
      <c r="H69" s="11">
        <f>+H31-'FORMULARIO AP No. 4 '!H31</f>
        <v>0</v>
      </c>
      <c r="I69" s="11">
        <f>+I31-'FORMULARIO AP No. 4 '!I31</f>
        <v>0</v>
      </c>
      <c r="J69" s="11">
        <f>+J31-'FORMULARIO AP No. 4 '!J31</f>
        <v>0</v>
      </c>
      <c r="K69" s="11">
        <f>+K31-'FORMULARIO AP No. 4 '!K31</f>
        <v>0</v>
      </c>
      <c r="L69" s="11">
        <f>+L31-'FORMULARIO AP No. 4 '!L31</f>
        <v>0</v>
      </c>
      <c r="M69" s="11">
        <f>+M31-'FORMULARIO AP No. 4 '!M31</f>
        <v>0</v>
      </c>
      <c r="N69" s="11">
        <f>+N31-'FORMULARIO AP No. 4 '!N31</f>
        <v>0</v>
      </c>
      <c r="O69" s="11">
        <f>+O31-'FORMULARIO AP No. 4 '!O31</f>
        <v>0</v>
      </c>
      <c r="P69" s="11">
        <f>+P31-'FORMULARIO AP No. 4 '!P31</f>
        <v>0</v>
      </c>
      <c r="Q69" s="11">
        <f>+Q31-'FORMULARIO AP No. 4 '!Q31</f>
        <v>0</v>
      </c>
      <c r="R69" s="11">
        <f>+R31-'FORMULARIO AP No. 4 '!R31</f>
        <v>0</v>
      </c>
      <c r="S69" s="11">
        <f>+S31-'FORMULARIO AP No. 4 '!S31</f>
        <v>0</v>
      </c>
      <c r="T69" s="11">
        <f>+T31-'FORMULARIO AP No. 4 '!T31</f>
        <v>0</v>
      </c>
      <c r="U69" s="11">
        <f>+U31-'FORMULARIO AP No. 4 '!U31</f>
        <v>0</v>
      </c>
      <c r="V69" s="11">
        <f>+V31-'FORMULARIO AP No. 4 '!V31</f>
        <v>0</v>
      </c>
      <c r="W69" s="11">
        <f>+W31-'FORMULARIO AP No. 4 '!W31</f>
        <v>0</v>
      </c>
      <c r="X69" s="11">
        <f>+X31-'FORMULARIO AP No. 4 '!X31</f>
        <v>0</v>
      </c>
      <c r="Y69" s="11">
        <f>+Y31-'FORMULARIO AP No. 4 '!Y31</f>
        <v>0</v>
      </c>
      <c r="Z69" s="11">
        <f>+Z31-'FORMULARIO AP No. 4 '!Z31</f>
        <v>0</v>
      </c>
      <c r="AA69" s="11">
        <f>+AA31-'FORMULARIO AP No. 4 '!AA31</f>
        <v>0</v>
      </c>
      <c r="AB69" s="11">
        <f>+AB31-'FORMULARIO AP No. 4 '!AB31</f>
        <v>0</v>
      </c>
      <c r="AC69" s="11">
        <f>+AC31-'FORMULARIO AP No. 4 '!AC31</f>
        <v>0</v>
      </c>
      <c r="AD69" s="11">
        <f>+AD31-'FORMULARIO AP No. 4 '!AD31</f>
        <v>0</v>
      </c>
      <c r="AE69" s="11">
        <f>+AE31-'FORMULARIO AP No. 4 '!AE31</f>
        <v>0</v>
      </c>
      <c r="AF69" s="11">
        <f>+AF31-'FORMULARIO AP No. 4 '!AF31</f>
        <v>0</v>
      </c>
      <c r="AG69" s="11">
        <f>+AG31-'FORMULARIO AP No. 4 '!AG31</f>
        <v>0</v>
      </c>
      <c r="AH69" s="11">
        <f>+AH31-'FORMULARIO AP No. 4 '!AH31</f>
        <v>0</v>
      </c>
      <c r="AI69" s="11">
        <f>+AI31-'FORMULARIO AP No. 4 '!AI31</f>
        <v>0</v>
      </c>
      <c r="AJ69" s="11">
        <f>+AJ31-'FORMULARIO AP No. 4 '!AJ31</f>
        <v>0</v>
      </c>
      <c r="AK69" s="11">
        <f>+AK31-'FORMULARIO AP No. 4 '!AK31</f>
        <v>0</v>
      </c>
      <c r="AL69" s="11">
        <f>+AL31-'FORMULARIO AP No. 4 '!AL31</f>
        <v>0</v>
      </c>
      <c r="AM69" s="11">
        <f>+AM31-'FORMULARIO AP No. 4 '!AM31</f>
        <v>0</v>
      </c>
      <c r="AN69" s="11">
        <f>+AN31-'FORMULARIO AP No. 4 '!AN31</f>
        <v>0</v>
      </c>
      <c r="AO69" s="11">
        <f>+AO31-'FORMULARIO AP No. 4 '!AO31</f>
        <v>0</v>
      </c>
      <c r="AP69" s="11">
        <f>+AP31-'FORMULARIO AP No. 4 '!AP31</f>
        <v>0</v>
      </c>
      <c r="AQ69" s="11">
        <f>+AQ31-'FORMULARIO AP No. 4 '!AQ31</f>
        <v>0</v>
      </c>
      <c r="AR69" s="11">
        <f>+AR31-'FORMULARIO AP No. 4 '!AR31</f>
        <v>0</v>
      </c>
      <c r="AS69" s="11">
        <f>+AS31-'FORMULARIO AP No. 4 '!AS31</f>
        <v>0</v>
      </c>
      <c r="AT69" s="11">
        <f>+AT31-'FORMULARIO AP No. 4 '!AT31</f>
        <v>0</v>
      </c>
      <c r="AU69" s="11">
        <f>+AU31-'FORMULARIO AP No. 4 '!AU31</f>
        <v>0</v>
      </c>
      <c r="AV69" s="11">
        <f>+AV31-'FORMULARIO AP No. 4 '!AV31</f>
        <v>0</v>
      </c>
      <c r="AW69" s="11">
        <f>+AW31-'FORMULARIO AP No. 4 '!AW31</f>
        <v>0</v>
      </c>
      <c r="AX69" s="11">
        <f>+AX31-'FORMULARIO AP No. 4 '!AX31</f>
        <v>0</v>
      </c>
    </row>
    <row r="70" spans="4:50" x14ac:dyDescent="0.2">
      <c r="D70" s="11">
        <f>+D32-'FORMULARIO AP No. 4 '!D32</f>
        <v>0</v>
      </c>
      <c r="E70" s="11">
        <f>+E32-'FORMULARIO AP No. 4 '!E32</f>
        <v>0</v>
      </c>
      <c r="F70" s="11">
        <f>+F32-'FORMULARIO AP No. 4 '!F32</f>
        <v>0</v>
      </c>
      <c r="G70" s="11">
        <f>+G32-'FORMULARIO AP No. 4 '!G32</f>
        <v>0</v>
      </c>
      <c r="H70" s="11">
        <f>+H32-'FORMULARIO AP No. 4 '!H32</f>
        <v>0</v>
      </c>
      <c r="I70" s="11">
        <f>+I32-'FORMULARIO AP No. 4 '!I32</f>
        <v>0</v>
      </c>
      <c r="J70" s="11">
        <f>+J32-'FORMULARIO AP No. 4 '!J32</f>
        <v>0</v>
      </c>
      <c r="K70" s="11">
        <f>+K32-'FORMULARIO AP No. 4 '!K32</f>
        <v>0</v>
      </c>
      <c r="L70" s="11">
        <f>+L32-'FORMULARIO AP No. 4 '!L32</f>
        <v>0</v>
      </c>
      <c r="M70" s="11">
        <f>+M32-'FORMULARIO AP No. 4 '!M32</f>
        <v>0</v>
      </c>
      <c r="N70" s="11">
        <f>+N32-'FORMULARIO AP No. 4 '!N32</f>
        <v>0</v>
      </c>
      <c r="O70" s="11">
        <f>+O32-'FORMULARIO AP No. 4 '!O32</f>
        <v>0</v>
      </c>
      <c r="P70" s="11">
        <f>+P32-'FORMULARIO AP No. 4 '!P32</f>
        <v>0</v>
      </c>
      <c r="Q70" s="11">
        <f>+Q32-'FORMULARIO AP No. 4 '!Q32</f>
        <v>0</v>
      </c>
      <c r="R70" s="11">
        <f>+R32-'FORMULARIO AP No. 4 '!R32</f>
        <v>0</v>
      </c>
      <c r="S70" s="11">
        <f>+S32-'FORMULARIO AP No. 4 '!S32</f>
        <v>0</v>
      </c>
      <c r="T70" s="11">
        <f>+T32-'FORMULARIO AP No. 4 '!T32</f>
        <v>0</v>
      </c>
      <c r="U70" s="11">
        <f>+U32-'FORMULARIO AP No. 4 '!U32</f>
        <v>0</v>
      </c>
      <c r="V70" s="11">
        <f>+V32-'FORMULARIO AP No. 4 '!V32</f>
        <v>0</v>
      </c>
      <c r="W70" s="11">
        <f>+W32-'FORMULARIO AP No. 4 '!W32</f>
        <v>0</v>
      </c>
      <c r="X70" s="11">
        <f>+X32-'FORMULARIO AP No. 4 '!X32</f>
        <v>0</v>
      </c>
      <c r="Y70" s="11">
        <f>+Y32-'FORMULARIO AP No. 4 '!Y32</f>
        <v>0</v>
      </c>
      <c r="Z70" s="11">
        <f>+Z32-'FORMULARIO AP No. 4 '!Z32</f>
        <v>0</v>
      </c>
      <c r="AA70" s="11">
        <f>+AA32-'FORMULARIO AP No. 4 '!AA32</f>
        <v>0</v>
      </c>
      <c r="AB70" s="11">
        <f>+AB32-'FORMULARIO AP No. 4 '!AB32</f>
        <v>0</v>
      </c>
      <c r="AC70" s="11">
        <f>+AC32-'FORMULARIO AP No. 4 '!AC32</f>
        <v>0</v>
      </c>
      <c r="AD70" s="11">
        <f>+AD32-'FORMULARIO AP No. 4 '!AD32</f>
        <v>0</v>
      </c>
      <c r="AE70" s="11">
        <f>+AE32-'FORMULARIO AP No. 4 '!AE32</f>
        <v>0</v>
      </c>
      <c r="AF70" s="11">
        <f>+AF32-'FORMULARIO AP No. 4 '!AF32</f>
        <v>0</v>
      </c>
      <c r="AG70" s="11">
        <f>+AG32-'FORMULARIO AP No. 4 '!AG32</f>
        <v>0</v>
      </c>
      <c r="AH70" s="11">
        <f>+AH32-'FORMULARIO AP No. 4 '!AH32</f>
        <v>0</v>
      </c>
      <c r="AI70" s="11">
        <f>+AI32-'FORMULARIO AP No. 4 '!AI32</f>
        <v>0</v>
      </c>
      <c r="AJ70" s="11">
        <f>+AJ32-'FORMULARIO AP No. 4 '!AJ32</f>
        <v>0</v>
      </c>
      <c r="AK70" s="11">
        <f>+AK32-'FORMULARIO AP No. 4 '!AK32</f>
        <v>0</v>
      </c>
      <c r="AL70" s="11">
        <f>+AL32-'FORMULARIO AP No. 4 '!AL32</f>
        <v>0</v>
      </c>
      <c r="AM70" s="11">
        <f>+AM32-'FORMULARIO AP No. 4 '!AM32</f>
        <v>0</v>
      </c>
      <c r="AN70" s="11">
        <f>+AN32-'FORMULARIO AP No. 4 '!AN32</f>
        <v>0</v>
      </c>
      <c r="AO70" s="11">
        <f>+AO32-'FORMULARIO AP No. 4 '!AO32</f>
        <v>0</v>
      </c>
      <c r="AP70" s="11">
        <f>+AP32-'FORMULARIO AP No. 4 '!AP32</f>
        <v>0</v>
      </c>
      <c r="AQ70" s="11">
        <f>+AQ32-'FORMULARIO AP No. 4 '!AQ32</f>
        <v>0</v>
      </c>
      <c r="AR70" s="11">
        <f>+AR32-'FORMULARIO AP No. 4 '!AR32</f>
        <v>0</v>
      </c>
      <c r="AS70" s="11">
        <f>+AS32-'FORMULARIO AP No. 4 '!AS32</f>
        <v>0</v>
      </c>
      <c r="AT70" s="11">
        <f>+AT32-'FORMULARIO AP No. 4 '!AT32</f>
        <v>0</v>
      </c>
      <c r="AU70" s="11">
        <f>+AU32-'FORMULARIO AP No. 4 '!AU32</f>
        <v>0</v>
      </c>
      <c r="AV70" s="11">
        <f>+AV32-'FORMULARIO AP No. 4 '!AV32</f>
        <v>0</v>
      </c>
      <c r="AW70" s="11">
        <f>+AW32-'FORMULARIO AP No. 4 '!AW32</f>
        <v>0</v>
      </c>
      <c r="AX70" s="11">
        <f>+AX32-'FORMULARIO AP No. 4 '!AX32</f>
        <v>0</v>
      </c>
    </row>
    <row r="71" spans="4:50" x14ac:dyDescent="0.2">
      <c r="D71" s="11">
        <f>+D33-'FORMULARIO AP No. 4 '!D33</f>
        <v>0</v>
      </c>
      <c r="E71" s="11">
        <f>+E33-'FORMULARIO AP No. 4 '!E33</f>
        <v>0</v>
      </c>
      <c r="F71" s="11">
        <f>+F33-'FORMULARIO AP No. 4 '!F33</f>
        <v>0</v>
      </c>
      <c r="G71" s="11">
        <f>+G33-'FORMULARIO AP No. 4 '!G33</f>
        <v>0</v>
      </c>
      <c r="H71" s="11">
        <f>+H33-'FORMULARIO AP No. 4 '!H33</f>
        <v>0</v>
      </c>
      <c r="I71" s="11">
        <f>+I33-'FORMULARIO AP No. 4 '!I33</f>
        <v>0</v>
      </c>
      <c r="J71" s="11">
        <f>+J33-'FORMULARIO AP No. 4 '!J33</f>
        <v>0</v>
      </c>
      <c r="K71" s="11">
        <f>+K33-'FORMULARIO AP No. 4 '!K33</f>
        <v>0</v>
      </c>
      <c r="L71" s="11">
        <f>+L33-'FORMULARIO AP No. 4 '!L33</f>
        <v>0</v>
      </c>
      <c r="M71" s="11">
        <f>+M33-'FORMULARIO AP No. 4 '!M33</f>
        <v>0</v>
      </c>
      <c r="N71" s="11">
        <f>+N33-'FORMULARIO AP No. 4 '!N33</f>
        <v>0</v>
      </c>
      <c r="O71" s="11">
        <f>+O33-'FORMULARIO AP No. 4 '!O33</f>
        <v>0</v>
      </c>
      <c r="P71" s="11">
        <f>+P33-'FORMULARIO AP No. 4 '!P33</f>
        <v>0</v>
      </c>
      <c r="Q71" s="11">
        <f>+Q33-'FORMULARIO AP No. 4 '!Q33</f>
        <v>0</v>
      </c>
      <c r="R71" s="11">
        <f>+R33-'FORMULARIO AP No. 4 '!R33</f>
        <v>0</v>
      </c>
      <c r="S71" s="11">
        <f>+S33-'FORMULARIO AP No. 4 '!S33</f>
        <v>0</v>
      </c>
      <c r="T71" s="11">
        <f>+T33-'FORMULARIO AP No. 4 '!T33</f>
        <v>0</v>
      </c>
      <c r="U71" s="11">
        <f>+U33-'FORMULARIO AP No. 4 '!U33</f>
        <v>0</v>
      </c>
      <c r="V71" s="11">
        <f>+V33-'FORMULARIO AP No. 4 '!V33</f>
        <v>0</v>
      </c>
      <c r="W71" s="11">
        <f>+W33-'FORMULARIO AP No. 4 '!W33</f>
        <v>0</v>
      </c>
      <c r="X71" s="11">
        <f>+X33-'FORMULARIO AP No. 4 '!X33</f>
        <v>0</v>
      </c>
      <c r="Y71" s="11">
        <f>+Y33-'FORMULARIO AP No. 4 '!Y33</f>
        <v>0</v>
      </c>
      <c r="Z71" s="11">
        <f>+Z33-'FORMULARIO AP No. 4 '!Z33</f>
        <v>0</v>
      </c>
      <c r="AA71" s="11">
        <f>+AA33-'FORMULARIO AP No. 4 '!AA33</f>
        <v>0</v>
      </c>
      <c r="AB71" s="11">
        <f>+AB33-'FORMULARIO AP No. 4 '!AB33</f>
        <v>0</v>
      </c>
      <c r="AC71" s="11">
        <f>+AC33-'FORMULARIO AP No. 4 '!AC33</f>
        <v>0</v>
      </c>
      <c r="AD71" s="11">
        <f>+AD33-'FORMULARIO AP No. 4 '!AD33</f>
        <v>0</v>
      </c>
      <c r="AE71" s="11">
        <f>+AE33-'FORMULARIO AP No. 4 '!AE33</f>
        <v>0</v>
      </c>
      <c r="AF71" s="11">
        <f>+AF33-'FORMULARIO AP No. 4 '!AF33</f>
        <v>0</v>
      </c>
      <c r="AG71" s="11">
        <f>+AG33-'FORMULARIO AP No. 4 '!AG33</f>
        <v>0</v>
      </c>
      <c r="AH71" s="11">
        <f>+AH33-'FORMULARIO AP No. 4 '!AH33</f>
        <v>0</v>
      </c>
      <c r="AI71" s="11">
        <f>+AI33-'FORMULARIO AP No. 4 '!AI33</f>
        <v>0</v>
      </c>
      <c r="AJ71" s="11">
        <f>+AJ33-'FORMULARIO AP No. 4 '!AJ33</f>
        <v>0</v>
      </c>
      <c r="AK71" s="11">
        <f>+AK33-'FORMULARIO AP No. 4 '!AK33</f>
        <v>0</v>
      </c>
      <c r="AL71" s="11">
        <f>+AL33-'FORMULARIO AP No. 4 '!AL33</f>
        <v>0</v>
      </c>
      <c r="AM71" s="11">
        <f>+AM33-'FORMULARIO AP No. 4 '!AM33</f>
        <v>0</v>
      </c>
      <c r="AN71" s="11">
        <f>+AN33-'FORMULARIO AP No. 4 '!AN33</f>
        <v>0</v>
      </c>
      <c r="AO71" s="11">
        <f>+AO33-'FORMULARIO AP No. 4 '!AO33</f>
        <v>0</v>
      </c>
      <c r="AP71" s="11">
        <f>+AP33-'FORMULARIO AP No. 4 '!AP33</f>
        <v>0</v>
      </c>
      <c r="AQ71" s="11">
        <f>+AQ33-'FORMULARIO AP No. 4 '!AQ33</f>
        <v>0</v>
      </c>
      <c r="AR71" s="11">
        <f>+AR33-'FORMULARIO AP No. 4 '!AR33</f>
        <v>0</v>
      </c>
      <c r="AS71" s="11">
        <f>+AS33-'FORMULARIO AP No. 4 '!AS33</f>
        <v>0</v>
      </c>
      <c r="AT71" s="11">
        <f>+AT33-'FORMULARIO AP No. 4 '!AT33</f>
        <v>0</v>
      </c>
      <c r="AU71" s="11">
        <f>+AU33-'FORMULARIO AP No. 4 '!AU33</f>
        <v>0</v>
      </c>
      <c r="AV71" s="11">
        <f>+AV33-'FORMULARIO AP No. 4 '!AV33</f>
        <v>0</v>
      </c>
      <c r="AW71" s="11">
        <f>+AW33-'FORMULARIO AP No. 4 '!AW33</f>
        <v>0</v>
      </c>
      <c r="AX71" s="11">
        <f>+AX33-'FORMULARIO AP No. 4 '!AX33</f>
        <v>0</v>
      </c>
    </row>
    <row r="72" spans="4:50" x14ac:dyDescent="0.2">
      <c r="D72" s="11">
        <f>+D34-'FORMULARIO AP No. 4 '!D34</f>
        <v>0</v>
      </c>
      <c r="E72" s="11">
        <f>+E34-'FORMULARIO AP No. 4 '!E34</f>
        <v>0</v>
      </c>
      <c r="F72" s="11">
        <f>+F34-'FORMULARIO AP No. 4 '!F34</f>
        <v>0</v>
      </c>
      <c r="G72" s="11">
        <f>+G34-'FORMULARIO AP No. 4 '!G34</f>
        <v>0</v>
      </c>
      <c r="H72" s="11">
        <f>+H34-'FORMULARIO AP No. 4 '!H34</f>
        <v>0</v>
      </c>
      <c r="I72" s="11">
        <f>+I34-'FORMULARIO AP No. 4 '!I34</f>
        <v>0</v>
      </c>
      <c r="J72" s="11">
        <f>+J34-'FORMULARIO AP No. 4 '!J34</f>
        <v>0</v>
      </c>
      <c r="K72" s="11">
        <f>+K34-'FORMULARIO AP No. 4 '!K34</f>
        <v>0</v>
      </c>
      <c r="L72" s="11">
        <f>+L34-'FORMULARIO AP No. 4 '!L34</f>
        <v>0</v>
      </c>
      <c r="M72" s="11">
        <f>+M34-'FORMULARIO AP No. 4 '!M34</f>
        <v>0</v>
      </c>
      <c r="N72" s="11">
        <f>+N34-'FORMULARIO AP No. 4 '!N34</f>
        <v>0</v>
      </c>
      <c r="O72" s="11">
        <f>+O34-'FORMULARIO AP No. 4 '!O34</f>
        <v>0</v>
      </c>
      <c r="P72" s="11">
        <f>+P34-'FORMULARIO AP No. 4 '!P34</f>
        <v>0</v>
      </c>
      <c r="Q72" s="11">
        <f>+Q34-'FORMULARIO AP No. 4 '!Q34</f>
        <v>0</v>
      </c>
      <c r="R72" s="11">
        <f>+R34-'FORMULARIO AP No. 4 '!R34</f>
        <v>0</v>
      </c>
      <c r="S72" s="11">
        <f>+S34-'FORMULARIO AP No. 4 '!S34</f>
        <v>0</v>
      </c>
      <c r="T72" s="11">
        <f>+T34-'FORMULARIO AP No. 4 '!T34</f>
        <v>0</v>
      </c>
      <c r="U72" s="11">
        <f>+U34-'FORMULARIO AP No. 4 '!U34</f>
        <v>0</v>
      </c>
      <c r="V72" s="11">
        <f>+V34-'FORMULARIO AP No. 4 '!V34</f>
        <v>0</v>
      </c>
      <c r="W72" s="11">
        <f>+W34-'FORMULARIO AP No. 4 '!W34</f>
        <v>0</v>
      </c>
      <c r="X72" s="11">
        <f>+X34-'FORMULARIO AP No. 4 '!X34</f>
        <v>0</v>
      </c>
      <c r="Y72" s="11">
        <f>+Y34-'FORMULARIO AP No. 4 '!Y34</f>
        <v>0</v>
      </c>
      <c r="Z72" s="11">
        <f>+Z34-'FORMULARIO AP No. 4 '!Z34</f>
        <v>0</v>
      </c>
      <c r="AA72" s="11">
        <f>+AA34-'FORMULARIO AP No. 4 '!AA34</f>
        <v>0</v>
      </c>
      <c r="AB72" s="11">
        <f>+AB34-'FORMULARIO AP No. 4 '!AB34</f>
        <v>0</v>
      </c>
      <c r="AC72" s="11">
        <f>+AC34-'FORMULARIO AP No. 4 '!AC34</f>
        <v>0</v>
      </c>
      <c r="AD72" s="11">
        <f>+AD34-'FORMULARIO AP No. 4 '!AD34</f>
        <v>0</v>
      </c>
      <c r="AE72" s="11">
        <f>+AE34-'FORMULARIO AP No. 4 '!AE34</f>
        <v>0</v>
      </c>
      <c r="AF72" s="11">
        <f>+AF34-'FORMULARIO AP No. 4 '!AF34</f>
        <v>0</v>
      </c>
      <c r="AG72" s="11">
        <f>+AG34-'FORMULARIO AP No. 4 '!AG34</f>
        <v>0</v>
      </c>
      <c r="AH72" s="11">
        <f>+AH34-'FORMULARIO AP No. 4 '!AH34</f>
        <v>0</v>
      </c>
      <c r="AI72" s="11">
        <f>+AI34-'FORMULARIO AP No. 4 '!AI34</f>
        <v>0</v>
      </c>
      <c r="AJ72" s="11">
        <f>+AJ34-'FORMULARIO AP No. 4 '!AJ34</f>
        <v>0</v>
      </c>
      <c r="AK72" s="11">
        <f>+AK34-'FORMULARIO AP No. 4 '!AK34</f>
        <v>0</v>
      </c>
      <c r="AL72" s="11">
        <f>+AL34-'FORMULARIO AP No. 4 '!AL34</f>
        <v>0</v>
      </c>
      <c r="AM72" s="11">
        <f>+AM34-'FORMULARIO AP No. 4 '!AM34</f>
        <v>0</v>
      </c>
      <c r="AN72" s="11">
        <f>+AN34-'FORMULARIO AP No. 4 '!AN34</f>
        <v>0</v>
      </c>
      <c r="AO72" s="11">
        <f>+AO34-'FORMULARIO AP No. 4 '!AO34</f>
        <v>0</v>
      </c>
      <c r="AP72" s="11">
        <f>+AP34-'FORMULARIO AP No. 4 '!AP34</f>
        <v>0</v>
      </c>
      <c r="AQ72" s="11">
        <f>+AQ34-'FORMULARIO AP No. 4 '!AQ34</f>
        <v>0</v>
      </c>
      <c r="AR72" s="11">
        <f>+AR34-'FORMULARIO AP No. 4 '!AR34</f>
        <v>0</v>
      </c>
      <c r="AS72" s="11">
        <f>+AS34-'FORMULARIO AP No. 4 '!AS34</f>
        <v>0</v>
      </c>
      <c r="AT72" s="11">
        <f>+AT34-'FORMULARIO AP No. 4 '!AT34</f>
        <v>0</v>
      </c>
      <c r="AU72" s="11">
        <f>+AU34-'FORMULARIO AP No. 4 '!AU34</f>
        <v>0</v>
      </c>
      <c r="AV72" s="11">
        <f>+AV34-'FORMULARIO AP No. 4 '!AV34</f>
        <v>0</v>
      </c>
      <c r="AW72" s="11">
        <f>+AW34-'FORMULARIO AP No. 4 '!AW34</f>
        <v>0</v>
      </c>
      <c r="AX72" s="11">
        <f>+AX34-'FORMULARIO AP No. 4 '!AX34</f>
        <v>0</v>
      </c>
    </row>
    <row r="73" spans="4:50" x14ac:dyDescent="0.2">
      <c r="D73" s="11">
        <f>+D35-'FORMULARIO AP No. 4 '!D35</f>
        <v>0</v>
      </c>
      <c r="E73" s="11">
        <f>+E35-'FORMULARIO AP No. 4 '!E35</f>
        <v>0</v>
      </c>
      <c r="F73" s="11">
        <f>+F35-'FORMULARIO AP No. 4 '!F35</f>
        <v>0</v>
      </c>
      <c r="G73" s="11">
        <f>+G35-'FORMULARIO AP No. 4 '!G35</f>
        <v>0</v>
      </c>
      <c r="H73" s="11">
        <f>+H35-'FORMULARIO AP No. 4 '!H35</f>
        <v>0</v>
      </c>
      <c r="I73" s="11">
        <f>+I35-'FORMULARIO AP No. 4 '!I35</f>
        <v>0</v>
      </c>
      <c r="J73" s="11">
        <f>+J35-'FORMULARIO AP No. 4 '!J35</f>
        <v>0</v>
      </c>
      <c r="K73" s="11">
        <f>+K35-'FORMULARIO AP No. 4 '!K35</f>
        <v>0</v>
      </c>
      <c r="L73" s="11">
        <f>+L35-'FORMULARIO AP No. 4 '!L35</f>
        <v>0</v>
      </c>
      <c r="M73" s="11">
        <f>+M35-'FORMULARIO AP No. 4 '!M35</f>
        <v>0</v>
      </c>
      <c r="N73" s="11">
        <f>+N35-'FORMULARIO AP No. 4 '!N35</f>
        <v>0</v>
      </c>
      <c r="O73" s="11">
        <f>+O35-'FORMULARIO AP No. 4 '!O35</f>
        <v>0</v>
      </c>
      <c r="P73" s="11">
        <f>+P35-'FORMULARIO AP No. 4 '!P35</f>
        <v>0</v>
      </c>
      <c r="Q73" s="11">
        <f>+Q35-'FORMULARIO AP No. 4 '!Q35</f>
        <v>0</v>
      </c>
      <c r="R73" s="249">
        <f>+R35-'FORMULARIO AP No. 4 '!R35</f>
        <v>0</v>
      </c>
      <c r="S73" s="11">
        <f>+S35-'FORMULARIO AP No. 4 '!S35</f>
        <v>0</v>
      </c>
      <c r="T73" s="11">
        <f>+T35-'FORMULARIO AP No. 4 '!T35</f>
        <v>0</v>
      </c>
      <c r="U73" s="11">
        <f>+U35-'FORMULARIO AP No. 4 '!U35</f>
        <v>0</v>
      </c>
      <c r="V73" s="11">
        <f>+V35-'FORMULARIO AP No. 4 '!V35</f>
        <v>0</v>
      </c>
      <c r="W73" s="11">
        <f>+W35-'FORMULARIO AP No. 4 '!W35</f>
        <v>0</v>
      </c>
      <c r="X73" s="11">
        <f>+X35-'FORMULARIO AP No. 4 '!X35</f>
        <v>0</v>
      </c>
      <c r="Y73" s="11">
        <f>+Y35-'FORMULARIO AP No. 4 '!Y35</f>
        <v>0</v>
      </c>
      <c r="Z73" s="11">
        <f>+Z35-'FORMULARIO AP No. 4 '!Z35</f>
        <v>0</v>
      </c>
      <c r="AA73" s="11">
        <f>+AA35-'FORMULARIO AP No. 4 '!AA35</f>
        <v>0</v>
      </c>
      <c r="AB73" s="11">
        <f>+AB35-'FORMULARIO AP No. 4 '!AB35</f>
        <v>0</v>
      </c>
      <c r="AC73" s="11">
        <f>+AC35-'FORMULARIO AP No. 4 '!AC35</f>
        <v>0</v>
      </c>
      <c r="AD73" s="11">
        <f>+AD35-'FORMULARIO AP No. 4 '!AD35</f>
        <v>0</v>
      </c>
      <c r="AE73" s="11">
        <f>+AE35-'FORMULARIO AP No. 4 '!AE35</f>
        <v>0</v>
      </c>
      <c r="AF73" s="11">
        <f>+AF35-'FORMULARIO AP No. 4 '!AF35</f>
        <v>0</v>
      </c>
      <c r="AG73" s="11">
        <f>+AG35-'FORMULARIO AP No. 4 '!AG35</f>
        <v>0</v>
      </c>
      <c r="AH73" s="11">
        <f>+AH35-'FORMULARIO AP No. 4 '!AH35</f>
        <v>0</v>
      </c>
      <c r="AI73" s="11">
        <f>+AI35-'FORMULARIO AP No. 4 '!AI35</f>
        <v>0</v>
      </c>
      <c r="AJ73" s="11">
        <f>+AJ35-'FORMULARIO AP No. 4 '!AJ35</f>
        <v>0</v>
      </c>
      <c r="AK73" s="11">
        <f>+AK35-'FORMULARIO AP No. 4 '!AK35</f>
        <v>0</v>
      </c>
      <c r="AL73" s="11">
        <f>+AL35-'FORMULARIO AP No. 4 '!AL35</f>
        <v>0</v>
      </c>
      <c r="AM73" s="11">
        <f>+AM35-'FORMULARIO AP No. 4 '!AM35</f>
        <v>0</v>
      </c>
      <c r="AN73" s="11">
        <f>+AN35-'FORMULARIO AP No. 4 '!AN35</f>
        <v>0</v>
      </c>
      <c r="AO73" s="11">
        <f>+AO35-'FORMULARIO AP No. 4 '!AO35</f>
        <v>0</v>
      </c>
      <c r="AP73" s="11">
        <f>+AP35-'FORMULARIO AP No. 4 '!AP35</f>
        <v>0</v>
      </c>
      <c r="AQ73" s="11">
        <f>+AQ35-'FORMULARIO AP No. 4 '!AQ35</f>
        <v>0</v>
      </c>
      <c r="AR73" s="11">
        <f>+AR35-'FORMULARIO AP No. 4 '!AR35</f>
        <v>0</v>
      </c>
      <c r="AS73" s="11">
        <f>+AS35-'FORMULARIO AP No. 4 '!AS35</f>
        <v>0</v>
      </c>
      <c r="AT73" s="11">
        <f>+AT35-'FORMULARIO AP No. 4 '!AT35</f>
        <v>0</v>
      </c>
      <c r="AU73" s="11">
        <f>+AU35-'FORMULARIO AP No. 4 '!AU35</f>
        <v>0</v>
      </c>
      <c r="AV73" s="11">
        <f>+AV35-'FORMULARIO AP No. 4 '!AV35</f>
        <v>0</v>
      </c>
      <c r="AW73" s="11">
        <f>+AW35-'FORMULARIO AP No. 4 '!AW35</f>
        <v>0</v>
      </c>
      <c r="AX73" s="11">
        <f>+AX35-'FORMULARIO AP No. 4 '!AX35</f>
        <v>0</v>
      </c>
    </row>
    <row r="74" spans="4:50" x14ac:dyDescent="0.2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</row>
    <row r="75" spans="4:50" x14ac:dyDescent="0.2">
      <c r="D75" s="11">
        <f>+D37-'FORMULARIO AP No. 4 '!D37</f>
        <v>0</v>
      </c>
      <c r="E75" s="11">
        <f>+E37-'FORMULARIO AP No. 4 '!E37</f>
        <v>0</v>
      </c>
      <c r="F75" s="11">
        <f>+F37-'FORMULARIO AP No. 4 '!F37</f>
        <v>0</v>
      </c>
      <c r="G75" s="11">
        <f>+G37-'FORMULARIO AP No. 4 '!G37</f>
        <v>0</v>
      </c>
      <c r="H75" s="11">
        <f>+H37-'FORMULARIO AP No. 4 '!H37</f>
        <v>0</v>
      </c>
      <c r="I75" s="11">
        <f>+I37-'FORMULARIO AP No. 4 '!I37</f>
        <v>0</v>
      </c>
      <c r="J75" s="11">
        <f>+J37-'FORMULARIO AP No. 4 '!J37</f>
        <v>0</v>
      </c>
      <c r="K75" s="11">
        <f>+K37-'FORMULARIO AP No. 4 '!K37</f>
        <v>0</v>
      </c>
      <c r="L75" s="11">
        <f>+L37-'FORMULARIO AP No. 4 '!L37</f>
        <v>0</v>
      </c>
      <c r="M75" s="11">
        <f>+M37-'FORMULARIO AP No. 4 '!M37</f>
        <v>0</v>
      </c>
      <c r="N75" s="11">
        <f>+N37-'FORMULARIO AP No. 4 '!N37</f>
        <v>0</v>
      </c>
      <c r="O75" s="11">
        <f>+O37-'FORMULARIO AP No. 4 '!O37</f>
        <v>0</v>
      </c>
      <c r="P75" s="11">
        <f>+P37-'FORMULARIO AP No. 4 '!P37</f>
        <v>0</v>
      </c>
      <c r="Q75" s="11">
        <f>+Q37-'FORMULARIO AP No. 4 '!Q37</f>
        <v>0</v>
      </c>
      <c r="R75" s="11">
        <f>+R37-'FORMULARIO AP No. 4 '!R37</f>
        <v>0</v>
      </c>
      <c r="S75" s="11">
        <f>+S37-'FORMULARIO AP No. 4 '!S37</f>
        <v>0</v>
      </c>
      <c r="T75" s="11">
        <f>+T37-'FORMULARIO AP No. 4 '!T37</f>
        <v>0</v>
      </c>
      <c r="U75" s="11">
        <f>+U37-'FORMULARIO AP No. 4 '!U37</f>
        <v>0</v>
      </c>
      <c r="V75" s="11">
        <f>+V37-'FORMULARIO AP No. 4 '!V37</f>
        <v>0</v>
      </c>
      <c r="W75" s="11">
        <f>+W37-'FORMULARIO AP No. 4 '!W37</f>
        <v>0</v>
      </c>
      <c r="X75" s="11">
        <f>+X37-'FORMULARIO AP No. 4 '!X37</f>
        <v>0</v>
      </c>
      <c r="Y75" s="11">
        <f>+Y37-'FORMULARIO AP No. 4 '!Y37</f>
        <v>0</v>
      </c>
      <c r="Z75" s="11">
        <f>+Z37-'FORMULARIO AP No. 4 '!Z37</f>
        <v>0</v>
      </c>
      <c r="AA75" s="11">
        <f>+AA37-'FORMULARIO AP No. 4 '!AA37</f>
        <v>0</v>
      </c>
      <c r="AB75" s="11">
        <f>+AB37-'FORMULARIO AP No. 4 '!AB37</f>
        <v>0</v>
      </c>
      <c r="AC75" s="11">
        <f>+AC37-'FORMULARIO AP No. 4 '!AC37</f>
        <v>0</v>
      </c>
      <c r="AD75" s="11">
        <f>+AD37-'FORMULARIO AP No. 4 '!AD37</f>
        <v>0</v>
      </c>
      <c r="AE75" s="11">
        <f>+AE37-'FORMULARIO AP No. 4 '!AE37</f>
        <v>0</v>
      </c>
      <c r="AF75" s="11">
        <f>+AF37-'FORMULARIO AP No. 4 '!AF37</f>
        <v>0</v>
      </c>
      <c r="AG75" s="11">
        <f>+AG37-'FORMULARIO AP No. 4 '!AG37</f>
        <v>0</v>
      </c>
      <c r="AH75" s="11">
        <f>+AH37-'FORMULARIO AP No. 4 '!AH37</f>
        <v>0</v>
      </c>
      <c r="AI75" s="11">
        <f>+AI37-'FORMULARIO AP No. 4 '!AI37</f>
        <v>0</v>
      </c>
      <c r="AJ75" s="11">
        <f>+AJ37-'FORMULARIO AP No. 4 '!AJ37</f>
        <v>0</v>
      </c>
      <c r="AK75" s="11">
        <f>+AK37-'FORMULARIO AP No. 4 '!AK37</f>
        <v>0</v>
      </c>
      <c r="AL75" s="11">
        <f>+AL37-'FORMULARIO AP No. 4 '!AL37</f>
        <v>0</v>
      </c>
      <c r="AM75" s="11">
        <f>+AM37-'FORMULARIO AP No. 4 '!AM37</f>
        <v>0</v>
      </c>
      <c r="AN75" s="11">
        <f>+AN37-'FORMULARIO AP No. 4 '!AN37</f>
        <v>0</v>
      </c>
      <c r="AO75" s="11">
        <f>+AO37-'FORMULARIO AP No. 4 '!AO37</f>
        <v>0</v>
      </c>
      <c r="AP75" s="11">
        <f>+AP37-'FORMULARIO AP No. 4 '!AP37</f>
        <v>0</v>
      </c>
      <c r="AQ75" s="11">
        <f>+AQ37-'FORMULARIO AP No. 4 '!AQ37</f>
        <v>0</v>
      </c>
      <c r="AR75" s="11">
        <f>+AR37-'FORMULARIO AP No. 4 '!AR37</f>
        <v>0</v>
      </c>
      <c r="AS75" s="11">
        <f>+AS37-'FORMULARIO AP No. 4 '!AS37</f>
        <v>0</v>
      </c>
      <c r="AT75" s="11">
        <f>+AT37-'FORMULARIO AP No. 4 '!AT37</f>
        <v>0</v>
      </c>
      <c r="AU75" s="11">
        <f>+AU37-'FORMULARIO AP No. 4 '!AU37</f>
        <v>0</v>
      </c>
      <c r="AV75" s="11">
        <f>+AV37-'FORMULARIO AP No. 4 '!AV37</f>
        <v>0</v>
      </c>
      <c r="AW75" s="11">
        <f>+AW37-'FORMULARIO AP No. 4 '!AW37</f>
        <v>0</v>
      </c>
      <c r="AX75" s="11">
        <f>+AX37-'FORMULARIO AP No. 4 '!AX37</f>
        <v>0</v>
      </c>
    </row>
    <row r="76" spans="4:50" x14ac:dyDescent="0.2">
      <c r="D76" s="11">
        <f>+D38-'FORMULARIO AP No. 4 '!D38</f>
        <v>0</v>
      </c>
      <c r="E76" s="11">
        <f>+E38-'FORMULARIO AP No. 4 '!E38</f>
        <v>0</v>
      </c>
      <c r="F76" s="11">
        <f>+F38-'FORMULARIO AP No. 4 '!F38</f>
        <v>0</v>
      </c>
      <c r="G76" s="11">
        <f>+G38-'FORMULARIO AP No. 4 '!G38</f>
        <v>0</v>
      </c>
      <c r="H76" s="11">
        <f>+H38-'FORMULARIO AP No. 4 '!H38</f>
        <v>0</v>
      </c>
      <c r="I76" s="11">
        <f>+I38-'FORMULARIO AP No. 4 '!I38</f>
        <v>0</v>
      </c>
      <c r="J76" s="11">
        <f>+J38-'FORMULARIO AP No. 4 '!J38</f>
        <v>0</v>
      </c>
      <c r="K76" s="11">
        <f>+K38-'FORMULARIO AP No. 4 '!K38</f>
        <v>0</v>
      </c>
      <c r="L76" s="11">
        <f>+L38-'FORMULARIO AP No. 4 '!L38</f>
        <v>0</v>
      </c>
      <c r="M76" s="11">
        <f>+M38-'FORMULARIO AP No. 4 '!M38</f>
        <v>0</v>
      </c>
      <c r="N76" s="11">
        <f>+N38-'FORMULARIO AP No. 4 '!N38</f>
        <v>0</v>
      </c>
      <c r="O76" s="11">
        <f>+O38-'FORMULARIO AP No. 4 '!O38</f>
        <v>0</v>
      </c>
      <c r="P76" s="11">
        <f>+P38-'FORMULARIO AP No. 4 '!P38</f>
        <v>0</v>
      </c>
      <c r="Q76" s="11">
        <f>+Q38-'FORMULARIO AP No. 4 '!Q38</f>
        <v>0</v>
      </c>
      <c r="R76" s="11">
        <f>+R38-'FORMULARIO AP No. 4 '!R38</f>
        <v>0</v>
      </c>
      <c r="S76" s="11">
        <f>+S38-'FORMULARIO AP No. 4 '!S38</f>
        <v>0</v>
      </c>
      <c r="T76" s="11">
        <f>+T38-'FORMULARIO AP No. 4 '!T38</f>
        <v>0</v>
      </c>
      <c r="U76" s="11">
        <f>+U38-'FORMULARIO AP No. 4 '!U38</f>
        <v>0</v>
      </c>
      <c r="V76" s="11">
        <f>+V38-'FORMULARIO AP No. 4 '!V38</f>
        <v>0</v>
      </c>
      <c r="W76" s="11">
        <f>+W38-'FORMULARIO AP No. 4 '!W38</f>
        <v>0</v>
      </c>
      <c r="X76" s="11">
        <f>+X38-'FORMULARIO AP No. 4 '!X38</f>
        <v>0</v>
      </c>
      <c r="Y76" s="11">
        <f>+Y38-'FORMULARIO AP No. 4 '!Y38</f>
        <v>0</v>
      </c>
      <c r="Z76" s="11">
        <f>+Z38-'FORMULARIO AP No. 4 '!Z38</f>
        <v>0</v>
      </c>
      <c r="AA76" s="11">
        <f>+AA38-'FORMULARIO AP No. 4 '!AA38</f>
        <v>0</v>
      </c>
      <c r="AB76" s="11">
        <f>+AB38-'FORMULARIO AP No. 4 '!AB38</f>
        <v>0</v>
      </c>
      <c r="AC76" s="11">
        <f>+AC38-'FORMULARIO AP No. 4 '!AC38</f>
        <v>0</v>
      </c>
      <c r="AD76" s="11">
        <f>+AD38-'FORMULARIO AP No. 4 '!AD38</f>
        <v>0</v>
      </c>
      <c r="AE76" s="11">
        <f>+AE38-'FORMULARIO AP No. 4 '!AE38</f>
        <v>0</v>
      </c>
      <c r="AF76" s="11">
        <f>+AF38-'FORMULARIO AP No. 4 '!AF38</f>
        <v>0</v>
      </c>
      <c r="AG76" s="11">
        <f>+AG38-'FORMULARIO AP No. 4 '!AG38</f>
        <v>0</v>
      </c>
      <c r="AH76" s="11">
        <f>+AH38-'FORMULARIO AP No. 4 '!AH38</f>
        <v>0</v>
      </c>
      <c r="AI76" s="11">
        <f>+AI38-'FORMULARIO AP No. 4 '!AI38</f>
        <v>0</v>
      </c>
      <c r="AJ76" s="11">
        <f>+AJ38-'FORMULARIO AP No. 4 '!AJ38</f>
        <v>0</v>
      </c>
      <c r="AK76" s="11">
        <f>+AK38-'FORMULARIO AP No. 4 '!AK38</f>
        <v>0</v>
      </c>
      <c r="AL76" s="11">
        <f>+AL38-'FORMULARIO AP No. 4 '!AL38</f>
        <v>0</v>
      </c>
      <c r="AM76" s="11">
        <f>+AM38-'FORMULARIO AP No. 4 '!AM38</f>
        <v>0</v>
      </c>
      <c r="AN76" s="11">
        <f>+AN38-'FORMULARIO AP No. 4 '!AN38</f>
        <v>0</v>
      </c>
      <c r="AO76" s="11">
        <f>+AO38-'FORMULARIO AP No. 4 '!AO38</f>
        <v>0</v>
      </c>
      <c r="AP76" s="11">
        <f>+AP38-'FORMULARIO AP No. 4 '!AP38</f>
        <v>0</v>
      </c>
      <c r="AQ76" s="11">
        <f>+AQ38-'FORMULARIO AP No. 4 '!AQ38</f>
        <v>0</v>
      </c>
      <c r="AR76" s="11">
        <f>+AR38-'FORMULARIO AP No. 4 '!AR38</f>
        <v>0</v>
      </c>
      <c r="AS76" s="11">
        <f>+AS38-'FORMULARIO AP No. 4 '!AS38</f>
        <v>0</v>
      </c>
      <c r="AT76" s="11">
        <f>+AT38-'FORMULARIO AP No. 4 '!AT38</f>
        <v>0</v>
      </c>
      <c r="AU76" s="11">
        <f>+AU38-'FORMULARIO AP No. 4 '!AU38</f>
        <v>0</v>
      </c>
      <c r="AV76" s="11">
        <f>+AV38-'FORMULARIO AP No. 4 '!AV38</f>
        <v>0</v>
      </c>
      <c r="AW76" s="11">
        <f>+AW38-'FORMULARIO AP No. 4 '!AW38</f>
        <v>0</v>
      </c>
      <c r="AX76" s="11">
        <f>+AX38-'FORMULARIO AP No. 4 '!AX38</f>
        <v>0</v>
      </c>
    </row>
    <row r="77" spans="4:50" x14ac:dyDescent="0.2">
      <c r="D77" s="11">
        <f>+D39-'FORMULARIO AP No. 4 '!D39</f>
        <v>0</v>
      </c>
      <c r="E77" s="11">
        <f>+E39-'FORMULARIO AP No. 4 '!E39</f>
        <v>0</v>
      </c>
      <c r="F77" s="11">
        <f>+F39-'FORMULARIO AP No. 4 '!F39</f>
        <v>0</v>
      </c>
      <c r="G77" s="11">
        <f>+G39-'FORMULARIO AP No. 4 '!G39</f>
        <v>0</v>
      </c>
      <c r="H77" s="11">
        <f>+H39-'FORMULARIO AP No. 4 '!H39</f>
        <v>0</v>
      </c>
      <c r="I77" s="11">
        <f>+I39-'FORMULARIO AP No. 4 '!I39</f>
        <v>0</v>
      </c>
      <c r="J77" s="11">
        <f>+J39-'FORMULARIO AP No. 4 '!J39</f>
        <v>0</v>
      </c>
      <c r="K77" s="11">
        <f>+K39-'FORMULARIO AP No. 4 '!K39</f>
        <v>0</v>
      </c>
      <c r="L77" s="11">
        <f>+L39-'FORMULARIO AP No. 4 '!L39</f>
        <v>0</v>
      </c>
      <c r="M77" s="11">
        <f>+M39-'FORMULARIO AP No. 4 '!M39</f>
        <v>0</v>
      </c>
      <c r="N77" s="11">
        <f>+N39-'FORMULARIO AP No. 4 '!N39</f>
        <v>0</v>
      </c>
      <c r="O77" s="11">
        <f>+O39-'FORMULARIO AP No. 4 '!O39</f>
        <v>0</v>
      </c>
      <c r="P77" s="11">
        <f>+P39-'FORMULARIO AP No. 4 '!P39</f>
        <v>0</v>
      </c>
      <c r="Q77" s="11">
        <f>+Q39-'FORMULARIO AP No. 4 '!Q39</f>
        <v>0</v>
      </c>
      <c r="R77" s="11">
        <f>+R39-'FORMULARIO AP No. 4 '!R39</f>
        <v>0</v>
      </c>
      <c r="S77" s="11">
        <f>+S39-'FORMULARIO AP No. 4 '!S39</f>
        <v>0</v>
      </c>
      <c r="T77" s="11">
        <f>+T39-'FORMULARIO AP No. 4 '!T39</f>
        <v>0</v>
      </c>
      <c r="U77" s="11">
        <f>+U39-'FORMULARIO AP No. 4 '!U39</f>
        <v>0</v>
      </c>
      <c r="V77" s="11">
        <f>+V39-'FORMULARIO AP No. 4 '!V39</f>
        <v>0</v>
      </c>
      <c r="W77" s="11">
        <f>+W39-'FORMULARIO AP No. 4 '!W39</f>
        <v>0</v>
      </c>
      <c r="X77" s="11">
        <f>+X39-'FORMULARIO AP No. 4 '!X39</f>
        <v>0</v>
      </c>
      <c r="Y77" s="11">
        <f>+Y39-'FORMULARIO AP No. 4 '!Y39</f>
        <v>0</v>
      </c>
      <c r="Z77" s="11">
        <f>+Z39-'FORMULARIO AP No. 4 '!Z39</f>
        <v>0</v>
      </c>
      <c r="AA77" s="11">
        <f>+AA39-'FORMULARIO AP No. 4 '!AA39</f>
        <v>0</v>
      </c>
      <c r="AB77" s="11">
        <f>+AB39-'FORMULARIO AP No. 4 '!AB39</f>
        <v>0</v>
      </c>
      <c r="AC77" s="11">
        <f>+AC39-'FORMULARIO AP No. 4 '!AC39</f>
        <v>0</v>
      </c>
      <c r="AD77" s="11">
        <f>+AD39-'FORMULARIO AP No. 4 '!AD39</f>
        <v>0</v>
      </c>
      <c r="AE77" s="11">
        <f>+AE39-'FORMULARIO AP No. 4 '!AE39</f>
        <v>0</v>
      </c>
      <c r="AF77" s="11">
        <f>+AF39-'FORMULARIO AP No. 4 '!AF39</f>
        <v>0</v>
      </c>
      <c r="AG77" s="11">
        <f>+AG39-'FORMULARIO AP No. 4 '!AG39</f>
        <v>0</v>
      </c>
      <c r="AH77" s="11">
        <f>+AH39-'FORMULARIO AP No. 4 '!AH39</f>
        <v>0</v>
      </c>
      <c r="AI77" s="11">
        <f>+AI39-'FORMULARIO AP No. 4 '!AI39</f>
        <v>0</v>
      </c>
      <c r="AJ77" s="11">
        <f>+AJ39-'FORMULARIO AP No. 4 '!AJ39</f>
        <v>0</v>
      </c>
      <c r="AK77" s="11">
        <f>+AK39-'FORMULARIO AP No. 4 '!AK39</f>
        <v>0</v>
      </c>
      <c r="AL77" s="11">
        <f>+AL39-'FORMULARIO AP No. 4 '!AL39</f>
        <v>0</v>
      </c>
      <c r="AM77" s="11">
        <f>+AM39-'FORMULARIO AP No. 4 '!AM39</f>
        <v>0</v>
      </c>
      <c r="AN77" s="11">
        <f>+AN39-'FORMULARIO AP No. 4 '!AN39</f>
        <v>0</v>
      </c>
      <c r="AO77" s="11">
        <f>+AO39-'FORMULARIO AP No. 4 '!AO39</f>
        <v>0</v>
      </c>
      <c r="AP77" s="11">
        <f>+AP39-'FORMULARIO AP No. 4 '!AP39</f>
        <v>0</v>
      </c>
      <c r="AQ77" s="11">
        <f>+AQ39-'FORMULARIO AP No. 4 '!AQ39</f>
        <v>0</v>
      </c>
      <c r="AR77" s="11">
        <f>+AR39-'FORMULARIO AP No. 4 '!AR39</f>
        <v>0</v>
      </c>
      <c r="AS77" s="11">
        <f>+AS39-'FORMULARIO AP No. 4 '!AS39</f>
        <v>0</v>
      </c>
      <c r="AT77" s="11">
        <f>+AT39-'FORMULARIO AP No. 4 '!AT39</f>
        <v>0</v>
      </c>
      <c r="AU77" s="11">
        <f>+AU39-'FORMULARIO AP No. 4 '!AU39</f>
        <v>0</v>
      </c>
      <c r="AV77" s="11">
        <f>+AV39-'FORMULARIO AP No. 4 '!AV39</f>
        <v>0</v>
      </c>
      <c r="AW77" s="11">
        <f>+AW39-'FORMULARIO AP No. 4 '!AW39</f>
        <v>0</v>
      </c>
      <c r="AX77" s="11">
        <f>+AX39-'FORMULARIO AP No. 4 '!AX39</f>
        <v>0</v>
      </c>
    </row>
    <row r="78" spans="4:50" x14ac:dyDescent="0.2">
      <c r="D78" s="11">
        <f>+D40-'FORMULARIO AP No. 4 '!D40</f>
        <v>0</v>
      </c>
      <c r="E78" s="11">
        <f>+E40-'FORMULARIO AP No. 4 '!E40</f>
        <v>0</v>
      </c>
      <c r="F78" s="11">
        <f>+F40-'FORMULARIO AP No. 4 '!F40</f>
        <v>0</v>
      </c>
      <c r="G78" s="11">
        <f>+G40-'FORMULARIO AP No. 4 '!G40</f>
        <v>0</v>
      </c>
      <c r="H78" s="11">
        <f>+H40-'FORMULARIO AP No. 4 '!H40</f>
        <v>0</v>
      </c>
      <c r="I78" s="11">
        <f>+I40-'FORMULARIO AP No. 4 '!I40</f>
        <v>0</v>
      </c>
      <c r="J78" s="11">
        <f>+J40-'FORMULARIO AP No. 4 '!J40</f>
        <v>0</v>
      </c>
      <c r="K78" s="11">
        <f>+K40-'FORMULARIO AP No. 4 '!K40</f>
        <v>0</v>
      </c>
      <c r="L78" s="11">
        <f>+L40-'FORMULARIO AP No. 4 '!L40</f>
        <v>0</v>
      </c>
      <c r="M78" s="11">
        <f>+M40-'FORMULARIO AP No. 4 '!M40</f>
        <v>0</v>
      </c>
      <c r="N78" s="11">
        <f>+N40-'FORMULARIO AP No. 4 '!N40</f>
        <v>0</v>
      </c>
      <c r="O78" s="11">
        <f>+O40-'FORMULARIO AP No. 4 '!O40</f>
        <v>0</v>
      </c>
      <c r="P78" s="11">
        <f>+P40-'FORMULARIO AP No. 4 '!P40</f>
        <v>0</v>
      </c>
      <c r="Q78" s="11">
        <f>+Q40-'FORMULARIO AP No. 4 '!Q40</f>
        <v>0</v>
      </c>
      <c r="R78" s="11">
        <f>+R40-'FORMULARIO AP No. 4 '!R40</f>
        <v>0</v>
      </c>
      <c r="S78" s="11">
        <f>+S40-'FORMULARIO AP No. 4 '!S40</f>
        <v>0</v>
      </c>
      <c r="T78" s="11">
        <f>+T40-'FORMULARIO AP No. 4 '!T40</f>
        <v>0</v>
      </c>
      <c r="U78" s="11">
        <f>+U40-'FORMULARIO AP No. 4 '!U40</f>
        <v>0</v>
      </c>
      <c r="V78" s="11">
        <f>+V40-'FORMULARIO AP No. 4 '!V40</f>
        <v>0</v>
      </c>
      <c r="W78" s="11">
        <f>+W40-'FORMULARIO AP No. 4 '!W40</f>
        <v>0</v>
      </c>
      <c r="X78" s="11">
        <f>+X40-'FORMULARIO AP No. 4 '!X40</f>
        <v>0</v>
      </c>
      <c r="Y78" s="11">
        <f>+Y40-'FORMULARIO AP No. 4 '!Y40</f>
        <v>0</v>
      </c>
      <c r="Z78" s="11">
        <f>+Z40-'FORMULARIO AP No. 4 '!Z40</f>
        <v>0</v>
      </c>
      <c r="AA78" s="11">
        <f>+AA40-'FORMULARIO AP No. 4 '!AA40</f>
        <v>0</v>
      </c>
      <c r="AB78" s="11">
        <f>+AB40-'FORMULARIO AP No. 4 '!AB40</f>
        <v>0</v>
      </c>
      <c r="AC78" s="11">
        <f>+AC40-'FORMULARIO AP No. 4 '!AC40</f>
        <v>0</v>
      </c>
      <c r="AD78" s="11">
        <f>+AD40-'FORMULARIO AP No. 4 '!AD40</f>
        <v>0</v>
      </c>
      <c r="AE78" s="11">
        <f>+AE40-'FORMULARIO AP No. 4 '!AE40</f>
        <v>0</v>
      </c>
      <c r="AF78" s="11">
        <f>+AF40-'FORMULARIO AP No. 4 '!AF40</f>
        <v>0</v>
      </c>
      <c r="AG78" s="11">
        <f>+AG40-'FORMULARIO AP No. 4 '!AG40</f>
        <v>0</v>
      </c>
      <c r="AH78" s="11">
        <f>+AH40-'FORMULARIO AP No. 4 '!AH40</f>
        <v>0</v>
      </c>
      <c r="AI78" s="11">
        <f>+AI40-'FORMULARIO AP No. 4 '!AI40</f>
        <v>0</v>
      </c>
      <c r="AJ78" s="11">
        <f>+AJ40-'FORMULARIO AP No. 4 '!AJ40</f>
        <v>0</v>
      </c>
      <c r="AK78" s="11">
        <f>+AK40-'FORMULARIO AP No. 4 '!AK40</f>
        <v>0</v>
      </c>
      <c r="AL78" s="11">
        <f>+AL40-'FORMULARIO AP No. 4 '!AL40</f>
        <v>0</v>
      </c>
      <c r="AM78" s="11">
        <f>+AM40-'FORMULARIO AP No. 4 '!AM40</f>
        <v>0</v>
      </c>
      <c r="AN78" s="11">
        <f>+AN40-'FORMULARIO AP No. 4 '!AN40</f>
        <v>0</v>
      </c>
      <c r="AO78" s="11">
        <f>+AO40-'FORMULARIO AP No. 4 '!AO40</f>
        <v>0</v>
      </c>
      <c r="AP78" s="11">
        <f>+AP40-'FORMULARIO AP No. 4 '!AP40</f>
        <v>0</v>
      </c>
      <c r="AQ78" s="11">
        <f>+AQ40-'FORMULARIO AP No. 4 '!AQ40</f>
        <v>0</v>
      </c>
      <c r="AR78" s="11">
        <f>+AR40-'FORMULARIO AP No. 4 '!AR40</f>
        <v>0</v>
      </c>
      <c r="AS78" s="11">
        <f>+AS40-'FORMULARIO AP No. 4 '!AS40</f>
        <v>0</v>
      </c>
      <c r="AT78" s="11">
        <f>+AT40-'FORMULARIO AP No. 4 '!AT40</f>
        <v>0</v>
      </c>
      <c r="AU78" s="11">
        <f>+AU40-'FORMULARIO AP No. 4 '!AU40</f>
        <v>0</v>
      </c>
      <c r="AV78" s="11">
        <f>+AV40-'FORMULARIO AP No. 4 '!AV40</f>
        <v>0</v>
      </c>
      <c r="AW78" s="11">
        <f>+AW40-'FORMULARIO AP No. 4 '!AW40</f>
        <v>0</v>
      </c>
      <c r="AX78" s="11">
        <f>+AX40-'FORMULARIO AP No. 4 '!AX40</f>
        <v>0</v>
      </c>
    </row>
    <row r="79" spans="4:50" x14ac:dyDescent="0.2">
      <c r="D79" s="11">
        <f>+D41-'FORMULARIO AP No. 4 '!D41</f>
        <v>0</v>
      </c>
      <c r="E79" s="11">
        <f>+E41-'FORMULARIO AP No. 4 '!E41</f>
        <v>0</v>
      </c>
      <c r="F79" s="11">
        <f>+F41-'FORMULARIO AP No. 4 '!F41</f>
        <v>0</v>
      </c>
      <c r="G79" s="11">
        <f>+G41-'FORMULARIO AP No. 4 '!G41</f>
        <v>0</v>
      </c>
      <c r="H79" s="11">
        <f>+H41-'FORMULARIO AP No. 4 '!H41</f>
        <v>0</v>
      </c>
      <c r="I79" s="11">
        <f>+I41-'FORMULARIO AP No. 4 '!I41</f>
        <v>0</v>
      </c>
      <c r="J79" s="11">
        <f>+J41-'FORMULARIO AP No. 4 '!J41</f>
        <v>0</v>
      </c>
      <c r="K79" s="11">
        <f>+K41-'FORMULARIO AP No. 4 '!K41</f>
        <v>0</v>
      </c>
      <c r="L79" s="11">
        <f>+L41-'FORMULARIO AP No. 4 '!L41</f>
        <v>0</v>
      </c>
      <c r="M79" s="11">
        <f>+M41-'FORMULARIO AP No. 4 '!M41</f>
        <v>0</v>
      </c>
      <c r="N79" s="11">
        <f>+N41-'FORMULARIO AP No. 4 '!N41</f>
        <v>0</v>
      </c>
      <c r="O79" s="11">
        <f>+O41-'FORMULARIO AP No. 4 '!O41</f>
        <v>0</v>
      </c>
      <c r="P79" s="11">
        <f>+P41-'FORMULARIO AP No. 4 '!P41</f>
        <v>0</v>
      </c>
      <c r="Q79" s="11">
        <f>+Q41-'FORMULARIO AP No. 4 '!Q41</f>
        <v>0</v>
      </c>
      <c r="R79" s="11">
        <f>+R41-'FORMULARIO AP No. 4 '!R41</f>
        <v>0</v>
      </c>
      <c r="S79" s="11">
        <f>+S41-'FORMULARIO AP No. 4 '!S41</f>
        <v>0</v>
      </c>
      <c r="T79" s="11">
        <f>+T41-'FORMULARIO AP No. 4 '!T41</f>
        <v>0</v>
      </c>
      <c r="U79" s="11">
        <f>+U41-'FORMULARIO AP No. 4 '!U41</f>
        <v>0</v>
      </c>
      <c r="V79" s="11">
        <f>+V41-'FORMULARIO AP No. 4 '!V41</f>
        <v>0</v>
      </c>
      <c r="W79" s="11">
        <f>+W41-'FORMULARIO AP No. 4 '!W41</f>
        <v>0</v>
      </c>
      <c r="X79" s="11">
        <f>+X41-'FORMULARIO AP No. 4 '!X41</f>
        <v>0</v>
      </c>
      <c r="Y79" s="11">
        <f>+Y41-'FORMULARIO AP No. 4 '!Y41</f>
        <v>0</v>
      </c>
      <c r="Z79" s="11">
        <f>+Z41-'FORMULARIO AP No. 4 '!Z41</f>
        <v>0</v>
      </c>
      <c r="AA79" s="11">
        <f>+AA41-'FORMULARIO AP No. 4 '!AA41</f>
        <v>0</v>
      </c>
      <c r="AB79" s="11">
        <f>+AB41-'FORMULARIO AP No. 4 '!AB41</f>
        <v>0</v>
      </c>
      <c r="AC79" s="11">
        <f>+AC41-'FORMULARIO AP No. 4 '!AC41</f>
        <v>0</v>
      </c>
      <c r="AD79" s="11">
        <f>+AD41-'FORMULARIO AP No. 4 '!AD41</f>
        <v>0</v>
      </c>
      <c r="AE79" s="11">
        <f>+AE41-'FORMULARIO AP No. 4 '!AE41</f>
        <v>0</v>
      </c>
      <c r="AF79" s="11">
        <f>+AF41-'FORMULARIO AP No. 4 '!AF41</f>
        <v>0</v>
      </c>
      <c r="AG79" s="11">
        <f>+AG41-'FORMULARIO AP No. 4 '!AG41</f>
        <v>0</v>
      </c>
      <c r="AH79" s="11">
        <f>+AH41-'FORMULARIO AP No. 4 '!AH41</f>
        <v>0</v>
      </c>
      <c r="AI79" s="11">
        <f>+AI41-'FORMULARIO AP No. 4 '!AI41</f>
        <v>0</v>
      </c>
      <c r="AJ79" s="11">
        <f>+AJ41-'FORMULARIO AP No. 4 '!AJ41</f>
        <v>0</v>
      </c>
      <c r="AK79" s="11">
        <f>+AK41-'FORMULARIO AP No. 4 '!AK41</f>
        <v>0</v>
      </c>
      <c r="AL79" s="11">
        <f>+AL41-'FORMULARIO AP No. 4 '!AL41</f>
        <v>0</v>
      </c>
      <c r="AM79" s="11">
        <f>+AM41-'FORMULARIO AP No. 4 '!AM41</f>
        <v>0</v>
      </c>
      <c r="AN79" s="11">
        <f>+AN41-'FORMULARIO AP No. 4 '!AN41</f>
        <v>0</v>
      </c>
      <c r="AO79" s="11">
        <f>+AO41-'FORMULARIO AP No. 4 '!AO41</f>
        <v>0</v>
      </c>
      <c r="AP79" s="11">
        <f>+AP41-'FORMULARIO AP No. 4 '!AP41</f>
        <v>0</v>
      </c>
      <c r="AQ79" s="11">
        <f>+AQ41-'FORMULARIO AP No. 4 '!AQ41</f>
        <v>0</v>
      </c>
      <c r="AR79" s="11">
        <f>+AR41-'FORMULARIO AP No. 4 '!AR41</f>
        <v>0</v>
      </c>
      <c r="AS79" s="11">
        <f>+AS41-'FORMULARIO AP No. 4 '!AS41</f>
        <v>0</v>
      </c>
      <c r="AT79" s="11">
        <f>+AT41-'FORMULARIO AP No. 4 '!AT41</f>
        <v>0</v>
      </c>
      <c r="AU79" s="11">
        <f>+AU41-'FORMULARIO AP No. 4 '!AU41</f>
        <v>0</v>
      </c>
      <c r="AV79" s="11">
        <f>+AV41-'FORMULARIO AP No. 4 '!AV41</f>
        <v>0</v>
      </c>
      <c r="AW79" s="11">
        <f>+AW41-'FORMULARIO AP No. 4 '!AW41</f>
        <v>0</v>
      </c>
      <c r="AX79" s="11">
        <f>+AX41-'FORMULARIO AP No. 4 '!AX41</f>
        <v>0</v>
      </c>
    </row>
    <row r="80" spans="4:50" x14ac:dyDescent="0.2">
      <c r="D80" s="11">
        <f>+D42-'FORMULARIO AP No. 4 '!D42</f>
        <v>0</v>
      </c>
      <c r="E80" s="11">
        <f>+E42-'FORMULARIO AP No. 4 '!E42</f>
        <v>0</v>
      </c>
      <c r="F80" s="11">
        <f>+F42-'FORMULARIO AP No. 4 '!F42</f>
        <v>0</v>
      </c>
      <c r="G80" s="11">
        <f>+G42-'FORMULARIO AP No. 4 '!G42</f>
        <v>0</v>
      </c>
      <c r="H80" s="11">
        <f>+H42-'FORMULARIO AP No. 4 '!H42</f>
        <v>0</v>
      </c>
      <c r="I80" s="11">
        <f>+I42-'FORMULARIO AP No. 4 '!I42</f>
        <v>0</v>
      </c>
      <c r="J80" s="11">
        <f>+J42-'FORMULARIO AP No. 4 '!J42</f>
        <v>0</v>
      </c>
      <c r="K80" s="11">
        <f>+K42-'FORMULARIO AP No. 4 '!K42</f>
        <v>0</v>
      </c>
      <c r="L80" s="11">
        <f>+L42-'FORMULARIO AP No. 4 '!L42</f>
        <v>0</v>
      </c>
      <c r="M80" s="11">
        <f>+M42-'FORMULARIO AP No. 4 '!M42</f>
        <v>0</v>
      </c>
      <c r="N80" s="11">
        <f>+N42-'FORMULARIO AP No. 4 '!N42</f>
        <v>0</v>
      </c>
      <c r="O80" s="11">
        <f>+O42-'FORMULARIO AP No. 4 '!O42</f>
        <v>0</v>
      </c>
      <c r="P80" s="11">
        <f>+P42-'FORMULARIO AP No. 4 '!P42</f>
        <v>0</v>
      </c>
      <c r="Q80" s="11">
        <f>+Q42-'FORMULARIO AP No. 4 '!Q42</f>
        <v>0</v>
      </c>
      <c r="R80" s="11">
        <f>+R42-'FORMULARIO AP No. 4 '!R42</f>
        <v>0</v>
      </c>
      <c r="S80" s="11">
        <f>+S42-'FORMULARIO AP No. 4 '!S42</f>
        <v>0</v>
      </c>
      <c r="T80" s="11">
        <f>+T42-'FORMULARIO AP No. 4 '!T42</f>
        <v>0</v>
      </c>
      <c r="U80" s="11">
        <f>+U42-'FORMULARIO AP No. 4 '!U42</f>
        <v>0</v>
      </c>
      <c r="V80" s="11">
        <f>+V42-'FORMULARIO AP No. 4 '!V42</f>
        <v>0</v>
      </c>
      <c r="W80" s="11">
        <f>+W42-'FORMULARIO AP No. 4 '!W42</f>
        <v>0</v>
      </c>
      <c r="X80" s="11">
        <f>+X42-'FORMULARIO AP No. 4 '!X42</f>
        <v>0</v>
      </c>
      <c r="Y80" s="11">
        <f>+Y42-'FORMULARIO AP No. 4 '!Y42</f>
        <v>0</v>
      </c>
      <c r="Z80" s="11">
        <f>+Z42-'FORMULARIO AP No. 4 '!Z42</f>
        <v>0</v>
      </c>
      <c r="AA80" s="11">
        <f>+AA42-'FORMULARIO AP No. 4 '!AA42</f>
        <v>0</v>
      </c>
      <c r="AB80" s="11">
        <f>+AB42-'FORMULARIO AP No. 4 '!AB42</f>
        <v>0</v>
      </c>
      <c r="AC80" s="11">
        <f>+AC42-'FORMULARIO AP No. 4 '!AC42</f>
        <v>0</v>
      </c>
      <c r="AD80" s="11">
        <f>+AD42-'FORMULARIO AP No. 4 '!AD42</f>
        <v>0</v>
      </c>
      <c r="AE80" s="11">
        <f>+AE42-'FORMULARIO AP No. 4 '!AE42</f>
        <v>0</v>
      </c>
      <c r="AF80" s="11">
        <f>+AF42-'FORMULARIO AP No. 4 '!AF42</f>
        <v>0</v>
      </c>
      <c r="AG80" s="11">
        <f>+AG42-'FORMULARIO AP No. 4 '!AG42</f>
        <v>0</v>
      </c>
      <c r="AH80" s="11">
        <f>+AH42-'FORMULARIO AP No. 4 '!AH42</f>
        <v>0</v>
      </c>
      <c r="AI80" s="11">
        <f>+AI42-'FORMULARIO AP No. 4 '!AI42</f>
        <v>0</v>
      </c>
      <c r="AJ80" s="11">
        <f>+AJ42-'FORMULARIO AP No. 4 '!AJ42</f>
        <v>0</v>
      </c>
      <c r="AK80" s="11">
        <f>+AK42-'FORMULARIO AP No. 4 '!AK42</f>
        <v>0</v>
      </c>
      <c r="AL80" s="11">
        <f>+AL42-'FORMULARIO AP No. 4 '!AL42</f>
        <v>0</v>
      </c>
      <c r="AM80" s="11">
        <f>+AM42-'FORMULARIO AP No. 4 '!AM42</f>
        <v>0</v>
      </c>
      <c r="AN80" s="11">
        <f>+AN42-'FORMULARIO AP No. 4 '!AN42</f>
        <v>0</v>
      </c>
      <c r="AO80" s="11">
        <f>+AO42-'FORMULARIO AP No. 4 '!AO42</f>
        <v>0</v>
      </c>
      <c r="AP80" s="11">
        <f>+AP42-'FORMULARIO AP No. 4 '!AP42</f>
        <v>0</v>
      </c>
      <c r="AQ80" s="11">
        <f>+AQ42-'FORMULARIO AP No. 4 '!AQ42</f>
        <v>0</v>
      </c>
      <c r="AR80" s="11">
        <f>+AR42-'FORMULARIO AP No. 4 '!AR42</f>
        <v>0</v>
      </c>
      <c r="AS80" s="11">
        <f>+AS42-'FORMULARIO AP No. 4 '!AS42</f>
        <v>0</v>
      </c>
      <c r="AT80" s="11">
        <f>+AT42-'FORMULARIO AP No. 4 '!AT42</f>
        <v>0</v>
      </c>
      <c r="AU80" s="11">
        <f>+AU42-'FORMULARIO AP No. 4 '!AU42</f>
        <v>0</v>
      </c>
      <c r="AV80" s="11">
        <f>+AV42-'FORMULARIO AP No. 4 '!AV42</f>
        <v>0</v>
      </c>
      <c r="AW80" s="11">
        <f>+AW42-'FORMULARIO AP No. 4 '!AW42</f>
        <v>0</v>
      </c>
      <c r="AX80" s="11">
        <f>+AX42-'FORMULARIO AP No. 4 '!AX42</f>
        <v>0</v>
      </c>
    </row>
    <row r="81" spans="4:50" x14ac:dyDescent="0.2">
      <c r="D81" s="11">
        <f>+D43-'FORMULARIO AP No. 4 '!D43</f>
        <v>0</v>
      </c>
      <c r="E81" s="11">
        <f>+E43-'FORMULARIO AP No. 4 '!E43</f>
        <v>0</v>
      </c>
      <c r="F81" s="11">
        <f>+F43-'FORMULARIO AP No. 4 '!F43</f>
        <v>0</v>
      </c>
      <c r="G81" s="11">
        <f>+G43-'FORMULARIO AP No. 4 '!G43</f>
        <v>0</v>
      </c>
      <c r="H81" s="11">
        <f>+H43-'FORMULARIO AP No. 4 '!H43</f>
        <v>0</v>
      </c>
      <c r="I81" s="11">
        <f>+I43-'FORMULARIO AP No. 4 '!I43</f>
        <v>0</v>
      </c>
      <c r="J81" s="11">
        <f>+J43-'FORMULARIO AP No. 4 '!J43</f>
        <v>0</v>
      </c>
      <c r="K81" s="11">
        <f>+K43-'FORMULARIO AP No. 4 '!K43</f>
        <v>0</v>
      </c>
      <c r="L81" s="11">
        <f>+L43-'FORMULARIO AP No. 4 '!L43</f>
        <v>0</v>
      </c>
      <c r="M81" s="11">
        <f>+M43-'FORMULARIO AP No. 4 '!M43</f>
        <v>0</v>
      </c>
      <c r="N81" s="11">
        <f>+N43-'FORMULARIO AP No. 4 '!N43</f>
        <v>0</v>
      </c>
      <c r="O81" s="11">
        <f>+O43-'FORMULARIO AP No. 4 '!O43</f>
        <v>0</v>
      </c>
      <c r="P81" s="11">
        <f>+P43-'FORMULARIO AP No. 4 '!P43</f>
        <v>0</v>
      </c>
      <c r="Q81" s="11">
        <f>+Q43-'FORMULARIO AP No. 4 '!Q43</f>
        <v>0</v>
      </c>
      <c r="R81" s="11">
        <f>+R43-'FORMULARIO AP No. 4 '!R43</f>
        <v>0</v>
      </c>
      <c r="S81" s="11">
        <f>+S43-'FORMULARIO AP No. 4 '!S43</f>
        <v>0</v>
      </c>
      <c r="T81" s="11">
        <f>+T43-'FORMULARIO AP No. 4 '!T43</f>
        <v>0</v>
      </c>
      <c r="U81" s="11">
        <f>+U43-'FORMULARIO AP No. 4 '!U43</f>
        <v>0</v>
      </c>
      <c r="V81" s="11">
        <f>+V43-'FORMULARIO AP No. 4 '!V43</f>
        <v>0</v>
      </c>
      <c r="W81" s="11">
        <f>+W43-'FORMULARIO AP No. 4 '!W43</f>
        <v>0</v>
      </c>
      <c r="X81" s="11">
        <f>+X43-'FORMULARIO AP No. 4 '!X43</f>
        <v>0</v>
      </c>
      <c r="Y81" s="11">
        <f>+Y43-'FORMULARIO AP No. 4 '!Y43</f>
        <v>0</v>
      </c>
      <c r="Z81" s="11">
        <f>+Z43-'FORMULARIO AP No. 4 '!Z43</f>
        <v>0</v>
      </c>
      <c r="AA81" s="11">
        <f>+AA43-'FORMULARIO AP No. 4 '!AA43</f>
        <v>0</v>
      </c>
      <c r="AB81" s="11">
        <f>+AB43-'FORMULARIO AP No. 4 '!AB43</f>
        <v>0</v>
      </c>
      <c r="AC81" s="11">
        <f>+AC43-'FORMULARIO AP No. 4 '!AC43</f>
        <v>0</v>
      </c>
      <c r="AD81" s="11">
        <f>+AD43-'FORMULARIO AP No. 4 '!AD43</f>
        <v>0</v>
      </c>
      <c r="AE81" s="11">
        <f>+AE43-'FORMULARIO AP No. 4 '!AE43</f>
        <v>0</v>
      </c>
      <c r="AF81" s="11">
        <f>+AF43-'FORMULARIO AP No. 4 '!AF43</f>
        <v>0</v>
      </c>
      <c r="AG81" s="11">
        <f>+AG43-'FORMULARIO AP No. 4 '!AG43</f>
        <v>0</v>
      </c>
      <c r="AH81" s="11">
        <f>+AH43-'FORMULARIO AP No. 4 '!AH43</f>
        <v>0</v>
      </c>
      <c r="AI81" s="11">
        <f>+AI43-'FORMULARIO AP No. 4 '!AI43</f>
        <v>0</v>
      </c>
      <c r="AJ81" s="11">
        <f>+AJ43-'FORMULARIO AP No. 4 '!AJ43</f>
        <v>0</v>
      </c>
      <c r="AK81" s="11">
        <f>+AK43-'FORMULARIO AP No. 4 '!AK43</f>
        <v>0</v>
      </c>
      <c r="AL81" s="11">
        <f>+AL43-'FORMULARIO AP No. 4 '!AL43</f>
        <v>0</v>
      </c>
      <c r="AM81" s="11">
        <f>+AM43-'FORMULARIO AP No. 4 '!AM43</f>
        <v>0</v>
      </c>
      <c r="AN81" s="11">
        <f>+AN43-'FORMULARIO AP No. 4 '!AN43</f>
        <v>0</v>
      </c>
      <c r="AO81" s="11">
        <f>+AO43-'FORMULARIO AP No. 4 '!AO43</f>
        <v>0</v>
      </c>
      <c r="AP81" s="11">
        <f>+AP43-'FORMULARIO AP No. 4 '!AP43</f>
        <v>0</v>
      </c>
      <c r="AQ81" s="11">
        <f>+AQ43-'FORMULARIO AP No. 4 '!AQ43</f>
        <v>0</v>
      </c>
      <c r="AR81" s="11">
        <f>+AR43-'FORMULARIO AP No. 4 '!AR43</f>
        <v>0</v>
      </c>
      <c r="AS81" s="11">
        <f>+AS43-'FORMULARIO AP No. 4 '!AS43</f>
        <v>0</v>
      </c>
      <c r="AT81" s="11">
        <f>+AT43-'FORMULARIO AP No. 4 '!AT43</f>
        <v>0</v>
      </c>
      <c r="AU81" s="11">
        <f>+AU43-'FORMULARIO AP No. 4 '!AU43</f>
        <v>0</v>
      </c>
      <c r="AV81" s="11">
        <f>+AV43-'FORMULARIO AP No. 4 '!AV43</f>
        <v>0</v>
      </c>
      <c r="AW81" s="11">
        <f>+AW43-'FORMULARIO AP No. 4 '!AW43</f>
        <v>0</v>
      </c>
      <c r="AX81" s="11">
        <f>+AX43-'FORMULARIO AP No. 4 '!AX43</f>
        <v>0</v>
      </c>
    </row>
    <row r="82" spans="4:50" x14ac:dyDescent="0.2">
      <c r="D82" s="11">
        <f>+D44-'FORMULARIO AP No. 4 '!D44</f>
        <v>0</v>
      </c>
      <c r="E82" s="11">
        <f>+E44-'FORMULARIO AP No. 4 '!E44</f>
        <v>0</v>
      </c>
      <c r="F82" s="11">
        <f>+F44-'FORMULARIO AP No. 4 '!F44</f>
        <v>0</v>
      </c>
      <c r="G82" s="11">
        <f>+G44-'FORMULARIO AP No. 4 '!G44</f>
        <v>0</v>
      </c>
      <c r="H82" s="11">
        <f>+H44-'FORMULARIO AP No. 4 '!H44</f>
        <v>0</v>
      </c>
      <c r="I82" s="11">
        <f>+I44-'FORMULARIO AP No. 4 '!I44</f>
        <v>0</v>
      </c>
      <c r="J82" s="11">
        <f>+J44-'FORMULARIO AP No. 4 '!J44</f>
        <v>0</v>
      </c>
      <c r="K82" s="11">
        <f>+K44-'FORMULARIO AP No. 4 '!K44</f>
        <v>0</v>
      </c>
      <c r="L82" s="11">
        <f>+L44-'FORMULARIO AP No. 4 '!L44</f>
        <v>0</v>
      </c>
      <c r="M82" s="11">
        <f>+M44-'FORMULARIO AP No. 4 '!M44</f>
        <v>0</v>
      </c>
      <c r="N82" s="11">
        <f>+N44-'FORMULARIO AP No. 4 '!N44</f>
        <v>0</v>
      </c>
      <c r="O82" s="11">
        <f>+O44-'FORMULARIO AP No. 4 '!O44</f>
        <v>0</v>
      </c>
      <c r="P82" s="11">
        <f>+P44-'FORMULARIO AP No. 4 '!P44</f>
        <v>0</v>
      </c>
      <c r="Q82" s="11">
        <f>+Q44-'FORMULARIO AP No. 4 '!Q44</f>
        <v>0</v>
      </c>
      <c r="R82" s="11">
        <f>+R44-'FORMULARIO AP No. 4 '!R44</f>
        <v>0</v>
      </c>
      <c r="S82" s="11">
        <f>+S44-'FORMULARIO AP No. 4 '!S44</f>
        <v>0</v>
      </c>
      <c r="T82" s="11">
        <f>+T44-'FORMULARIO AP No. 4 '!T44</f>
        <v>0</v>
      </c>
      <c r="U82" s="11">
        <f>+U44-'FORMULARIO AP No. 4 '!U44</f>
        <v>0</v>
      </c>
      <c r="V82" s="11">
        <f>+V44-'FORMULARIO AP No. 4 '!V44</f>
        <v>0</v>
      </c>
      <c r="W82" s="11">
        <f>+W44-'FORMULARIO AP No. 4 '!W44</f>
        <v>0</v>
      </c>
      <c r="X82" s="11">
        <f>+X44-'FORMULARIO AP No. 4 '!X44</f>
        <v>0</v>
      </c>
      <c r="Y82" s="11">
        <f>+Y44-'FORMULARIO AP No. 4 '!Y44</f>
        <v>0</v>
      </c>
      <c r="Z82" s="11">
        <f>+Z44-'FORMULARIO AP No. 4 '!Z44</f>
        <v>0</v>
      </c>
      <c r="AA82" s="11">
        <f>+AA44-'FORMULARIO AP No. 4 '!AA44</f>
        <v>0</v>
      </c>
      <c r="AB82" s="11">
        <f>+AB44-'FORMULARIO AP No. 4 '!AB44</f>
        <v>0</v>
      </c>
      <c r="AC82" s="11">
        <f>+AC44-'FORMULARIO AP No. 4 '!AC44</f>
        <v>0</v>
      </c>
      <c r="AD82" s="11">
        <f>+AD44-'FORMULARIO AP No. 4 '!AD44</f>
        <v>0</v>
      </c>
      <c r="AE82" s="11">
        <f>+AE44-'FORMULARIO AP No. 4 '!AE44</f>
        <v>0</v>
      </c>
      <c r="AF82" s="11">
        <f>+AF44-'FORMULARIO AP No. 4 '!AF44</f>
        <v>0</v>
      </c>
      <c r="AG82" s="11">
        <f>+AG44-'FORMULARIO AP No. 4 '!AG44</f>
        <v>0</v>
      </c>
      <c r="AH82" s="11">
        <f>+AH44-'FORMULARIO AP No. 4 '!AH44</f>
        <v>0</v>
      </c>
      <c r="AI82" s="11">
        <f>+AI44-'FORMULARIO AP No. 4 '!AI44</f>
        <v>0</v>
      </c>
      <c r="AJ82" s="11">
        <f>+AJ44-'FORMULARIO AP No. 4 '!AJ44</f>
        <v>0</v>
      </c>
      <c r="AK82" s="11">
        <f>+AK44-'FORMULARIO AP No. 4 '!AK44</f>
        <v>0</v>
      </c>
      <c r="AL82" s="11">
        <f>+AL44-'FORMULARIO AP No. 4 '!AL44</f>
        <v>0</v>
      </c>
      <c r="AM82" s="11">
        <f>+AM44-'FORMULARIO AP No. 4 '!AM44</f>
        <v>0</v>
      </c>
      <c r="AN82" s="11">
        <f>+AN44-'FORMULARIO AP No. 4 '!AN44</f>
        <v>0</v>
      </c>
      <c r="AO82" s="11">
        <f>+AO44-'FORMULARIO AP No. 4 '!AO44</f>
        <v>0</v>
      </c>
      <c r="AP82" s="11">
        <f>+AP44-'FORMULARIO AP No. 4 '!AP44</f>
        <v>0</v>
      </c>
      <c r="AQ82" s="11">
        <f>+AQ44-'FORMULARIO AP No. 4 '!AQ44</f>
        <v>0</v>
      </c>
      <c r="AR82" s="11">
        <f>+AR44-'FORMULARIO AP No. 4 '!AR44</f>
        <v>0</v>
      </c>
      <c r="AS82" s="11">
        <f>+AS44-'FORMULARIO AP No. 4 '!AS44</f>
        <v>0</v>
      </c>
      <c r="AT82" s="11">
        <f>+AT44-'FORMULARIO AP No. 4 '!AT44</f>
        <v>0</v>
      </c>
      <c r="AU82" s="11">
        <f>+AU44-'FORMULARIO AP No. 4 '!AU44</f>
        <v>0</v>
      </c>
      <c r="AV82" s="11">
        <f>+AV44-'FORMULARIO AP No. 4 '!AV44</f>
        <v>0</v>
      </c>
      <c r="AW82" s="11">
        <f>+AW44-'FORMULARIO AP No. 4 '!AW44</f>
        <v>0</v>
      </c>
      <c r="AX82" s="11">
        <f>+AX44-'FORMULARIO AP No. 4 '!AX44</f>
        <v>0</v>
      </c>
    </row>
    <row r="83" spans="4:50" x14ac:dyDescent="0.2">
      <c r="D83" s="11">
        <f>+D45-'FORMULARIO AP No. 4 '!D45</f>
        <v>0</v>
      </c>
      <c r="E83" s="11">
        <f>+E45-'FORMULARIO AP No. 4 '!E45</f>
        <v>0</v>
      </c>
      <c r="F83" s="11">
        <f>+F45-'FORMULARIO AP No. 4 '!F45</f>
        <v>0</v>
      </c>
      <c r="G83" s="11">
        <f>+G45-'FORMULARIO AP No. 4 '!G45</f>
        <v>0</v>
      </c>
      <c r="H83" s="11">
        <f>+H45-'FORMULARIO AP No. 4 '!H45</f>
        <v>0</v>
      </c>
      <c r="I83" s="11">
        <f>+I45-'FORMULARIO AP No. 4 '!I45</f>
        <v>0</v>
      </c>
      <c r="J83" s="11">
        <f>+J45-'FORMULARIO AP No. 4 '!J45</f>
        <v>0</v>
      </c>
      <c r="K83" s="11">
        <f>+K45-'FORMULARIO AP No. 4 '!K45</f>
        <v>0</v>
      </c>
      <c r="L83" s="11">
        <f>+L45-'FORMULARIO AP No. 4 '!L45</f>
        <v>0</v>
      </c>
      <c r="M83" s="11">
        <f>+M45-'FORMULARIO AP No. 4 '!M45</f>
        <v>0</v>
      </c>
      <c r="N83" s="11">
        <f>+N45-'FORMULARIO AP No. 4 '!N45</f>
        <v>0</v>
      </c>
      <c r="O83" s="11">
        <f>+O45-'FORMULARIO AP No. 4 '!O45</f>
        <v>0</v>
      </c>
      <c r="P83" s="11">
        <f>+P45-'FORMULARIO AP No. 4 '!P45</f>
        <v>0</v>
      </c>
      <c r="Q83" s="11">
        <f>+Q45-'FORMULARIO AP No. 4 '!Q45</f>
        <v>0</v>
      </c>
      <c r="R83" s="11">
        <f>+R45-'FORMULARIO AP No. 4 '!R45</f>
        <v>0</v>
      </c>
      <c r="S83" s="11">
        <f>+S45-'FORMULARIO AP No. 4 '!S45</f>
        <v>0</v>
      </c>
      <c r="T83" s="11">
        <f>+T45-'FORMULARIO AP No. 4 '!T45</f>
        <v>0</v>
      </c>
      <c r="U83" s="11">
        <f>+U45-'FORMULARIO AP No. 4 '!U45</f>
        <v>0</v>
      </c>
      <c r="V83" s="11">
        <f>+V45-'FORMULARIO AP No. 4 '!V45</f>
        <v>0</v>
      </c>
      <c r="W83" s="11">
        <f>+W45-'FORMULARIO AP No. 4 '!W45</f>
        <v>0</v>
      </c>
      <c r="X83" s="11">
        <f>+X45-'FORMULARIO AP No. 4 '!X45</f>
        <v>0</v>
      </c>
      <c r="Y83" s="11">
        <f>+Y45-'FORMULARIO AP No. 4 '!Y45</f>
        <v>0</v>
      </c>
      <c r="Z83" s="11">
        <f>+Z45-'FORMULARIO AP No. 4 '!Z45</f>
        <v>0</v>
      </c>
      <c r="AA83" s="11">
        <f>+AA45-'FORMULARIO AP No. 4 '!AA45</f>
        <v>0</v>
      </c>
      <c r="AB83" s="11">
        <f>+AB45-'FORMULARIO AP No. 4 '!AB45</f>
        <v>0</v>
      </c>
      <c r="AC83" s="11">
        <f>+AC45-'FORMULARIO AP No. 4 '!AC45</f>
        <v>0</v>
      </c>
      <c r="AD83" s="11">
        <f>+AD45-'FORMULARIO AP No. 4 '!AD45</f>
        <v>0</v>
      </c>
      <c r="AE83" s="11">
        <f>+AE45-'FORMULARIO AP No. 4 '!AE45</f>
        <v>0</v>
      </c>
      <c r="AF83" s="11">
        <f>+AF45-'FORMULARIO AP No. 4 '!AF45</f>
        <v>0</v>
      </c>
      <c r="AG83" s="11">
        <f>+AG45-'FORMULARIO AP No. 4 '!AG45</f>
        <v>0</v>
      </c>
      <c r="AH83" s="11">
        <f>+AH45-'FORMULARIO AP No. 4 '!AH45</f>
        <v>0</v>
      </c>
      <c r="AI83" s="11">
        <f>+AI45-'FORMULARIO AP No. 4 '!AI45</f>
        <v>0</v>
      </c>
      <c r="AJ83" s="11">
        <f>+AJ45-'FORMULARIO AP No. 4 '!AJ45</f>
        <v>0</v>
      </c>
      <c r="AK83" s="11">
        <f>+AK45-'FORMULARIO AP No. 4 '!AK45</f>
        <v>0</v>
      </c>
      <c r="AL83" s="11">
        <f>+AL45-'FORMULARIO AP No. 4 '!AL45</f>
        <v>0</v>
      </c>
      <c r="AM83" s="11">
        <f>+AM45-'FORMULARIO AP No. 4 '!AM45</f>
        <v>0</v>
      </c>
      <c r="AN83" s="11">
        <f>+AN45-'FORMULARIO AP No. 4 '!AN45</f>
        <v>0</v>
      </c>
      <c r="AO83" s="11">
        <f>+AO45-'FORMULARIO AP No. 4 '!AO45</f>
        <v>0</v>
      </c>
      <c r="AP83" s="11">
        <f>+AP45-'FORMULARIO AP No. 4 '!AP45</f>
        <v>0</v>
      </c>
      <c r="AQ83" s="11">
        <f>+AQ45-'FORMULARIO AP No. 4 '!AQ45</f>
        <v>0</v>
      </c>
      <c r="AR83" s="11">
        <f>+AR45-'FORMULARIO AP No. 4 '!AR45</f>
        <v>0</v>
      </c>
      <c r="AS83" s="11">
        <f>+AS45-'FORMULARIO AP No. 4 '!AS45</f>
        <v>0</v>
      </c>
      <c r="AT83" s="11">
        <f>+AT45-'FORMULARIO AP No. 4 '!AT45</f>
        <v>0</v>
      </c>
      <c r="AU83" s="11">
        <f>+AU45-'FORMULARIO AP No. 4 '!AU45</f>
        <v>0</v>
      </c>
      <c r="AV83" s="11">
        <f>+AV45-'FORMULARIO AP No. 4 '!AV45</f>
        <v>0</v>
      </c>
      <c r="AW83" s="11">
        <f>+AW45-'FORMULARIO AP No. 4 '!AW45</f>
        <v>0</v>
      </c>
      <c r="AX83" s="11">
        <f>+AX45-'FORMULARIO AP No. 4 '!AX45</f>
        <v>0</v>
      </c>
    </row>
    <row r="84" spans="4:50" x14ac:dyDescent="0.2">
      <c r="D84" s="11">
        <f>+D46-'FORMULARIO AP No. 4 '!D46</f>
        <v>0</v>
      </c>
      <c r="E84" s="11">
        <f>+E46-'FORMULARIO AP No. 4 '!E46</f>
        <v>0</v>
      </c>
      <c r="F84" s="11">
        <f>+F46-'FORMULARIO AP No. 4 '!F46</f>
        <v>0</v>
      </c>
      <c r="G84" s="11">
        <f>+G46-'FORMULARIO AP No. 4 '!G46</f>
        <v>0</v>
      </c>
      <c r="H84" s="11">
        <f>+H46-'FORMULARIO AP No. 4 '!H46</f>
        <v>0</v>
      </c>
      <c r="I84" s="11">
        <f>+I46-'FORMULARIO AP No. 4 '!I46</f>
        <v>0</v>
      </c>
      <c r="J84" s="11">
        <f>+J46-'FORMULARIO AP No. 4 '!J46</f>
        <v>0</v>
      </c>
      <c r="K84" s="11">
        <f>+K46-'FORMULARIO AP No. 4 '!K46</f>
        <v>0</v>
      </c>
      <c r="L84" s="11">
        <f>+L46-'FORMULARIO AP No. 4 '!L46</f>
        <v>0</v>
      </c>
      <c r="M84" s="11">
        <f>+M46-'FORMULARIO AP No. 4 '!M46</f>
        <v>0</v>
      </c>
      <c r="N84" s="11">
        <f>+N46-'FORMULARIO AP No. 4 '!N46</f>
        <v>0</v>
      </c>
      <c r="O84" s="11">
        <f>+O46-'FORMULARIO AP No. 4 '!O46</f>
        <v>0</v>
      </c>
      <c r="P84" s="11">
        <f>+P46-'FORMULARIO AP No. 4 '!P46</f>
        <v>0</v>
      </c>
      <c r="Q84" s="11">
        <f>+Q46-'FORMULARIO AP No. 4 '!Q46</f>
        <v>0</v>
      </c>
      <c r="R84" s="11">
        <f>+R46-'FORMULARIO AP No. 4 '!R46</f>
        <v>0</v>
      </c>
      <c r="S84" s="11">
        <f>+S46-'FORMULARIO AP No. 4 '!S46</f>
        <v>0</v>
      </c>
      <c r="T84" s="11">
        <f>+T46-'FORMULARIO AP No. 4 '!T46</f>
        <v>0</v>
      </c>
      <c r="U84" s="11">
        <f>+U46-'FORMULARIO AP No. 4 '!U46</f>
        <v>0</v>
      </c>
      <c r="V84" s="11">
        <f>+V46-'FORMULARIO AP No. 4 '!V46</f>
        <v>0</v>
      </c>
      <c r="W84" s="11">
        <f>+W46-'FORMULARIO AP No. 4 '!W46</f>
        <v>0</v>
      </c>
      <c r="X84" s="11">
        <f>+X46-'FORMULARIO AP No. 4 '!X46</f>
        <v>0</v>
      </c>
      <c r="Y84" s="11">
        <f>+Y46-'FORMULARIO AP No. 4 '!Y46</f>
        <v>0</v>
      </c>
      <c r="Z84" s="11">
        <f>+Z46-'FORMULARIO AP No. 4 '!Z46</f>
        <v>0</v>
      </c>
      <c r="AA84" s="11">
        <f>+AA46-'FORMULARIO AP No. 4 '!AA46</f>
        <v>0</v>
      </c>
      <c r="AB84" s="11">
        <f>+AB46-'FORMULARIO AP No. 4 '!AB46</f>
        <v>0</v>
      </c>
      <c r="AC84" s="11">
        <f>+AC46-'FORMULARIO AP No. 4 '!AC46</f>
        <v>0</v>
      </c>
      <c r="AD84" s="11">
        <f>+AD46-'FORMULARIO AP No. 4 '!AD46</f>
        <v>0</v>
      </c>
      <c r="AE84" s="11">
        <f>+AE46-'FORMULARIO AP No. 4 '!AE46</f>
        <v>0</v>
      </c>
      <c r="AF84" s="11">
        <f>+AF46-'FORMULARIO AP No. 4 '!AF46</f>
        <v>0</v>
      </c>
      <c r="AG84" s="11">
        <f>+AG46-'FORMULARIO AP No. 4 '!AG46</f>
        <v>0</v>
      </c>
      <c r="AH84" s="11">
        <f>+AH46-'FORMULARIO AP No. 4 '!AH46</f>
        <v>0</v>
      </c>
      <c r="AI84" s="11">
        <f>+AI46-'FORMULARIO AP No. 4 '!AI46</f>
        <v>0</v>
      </c>
      <c r="AJ84" s="11">
        <f>+AJ46-'FORMULARIO AP No. 4 '!AJ46</f>
        <v>0</v>
      </c>
      <c r="AK84" s="11">
        <f>+AK46-'FORMULARIO AP No. 4 '!AK46</f>
        <v>0</v>
      </c>
      <c r="AL84" s="11">
        <f>+AL46-'FORMULARIO AP No. 4 '!AL46</f>
        <v>0</v>
      </c>
      <c r="AM84" s="11">
        <f>+AM46-'FORMULARIO AP No. 4 '!AM46</f>
        <v>0</v>
      </c>
      <c r="AN84" s="11">
        <f>+AN46-'FORMULARIO AP No. 4 '!AN46</f>
        <v>0</v>
      </c>
      <c r="AO84" s="11">
        <f>+AO46-'FORMULARIO AP No. 4 '!AO46</f>
        <v>0</v>
      </c>
      <c r="AP84" s="11">
        <f>+AP46-'FORMULARIO AP No. 4 '!AP46</f>
        <v>0</v>
      </c>
      <c r="AQ84" s="11">
        <f>+AQ46-'FORMULARIO AP No. 4 '!AQ46</f>
        <v>0</v>
      </c>
      <c r="AR84" s="11">
        <f>+AR46-'FORMULARIO AP No. 4 '!AR46</f>
        <v>0</v>
      </c>
      <c r="AS84" s="11">
        <f>+AS46-'FORMULARIO AP No. 4 '!AS46</f>
        <v>0</v>
      </c>
      <c r="AT84" s="11">
        <f>+AT46-'FORMULARIO AP No. 4 '!AT46</f>
        <v>0</v>
      </c>
      <c r="AU84" s="11">
        <f>+AU46-'FORMULARIO AP No. 4 '!AU46</f>
        <v>0</v>
      </c>
      <c r="AV84" s="11">
        <f>+AV46-'FORMULARIO AP No. 4 '!AV46</f>
        <v>0</v>
      </c>
      <c r="AW84" s="11">
        <f>+AW46-'FORMULARIO AP No. 4 '!AW46</f>
        <v>0</v>
      </c>
      <c r="AX84" s="11">
        <f>+AX46-'FORMULARIO AP No. 4 '!AX46</f>
        <v>0</v>
      </c>
    </row>
    <row r="85" spans="4:50" x14ac:dyDescent="0.2">
      <c r="D85" s="11">
        <f>+D47-'FORMULARIO AP No. 4 '!D47</f>
        <v>0</v>
      </c>
      <c r="E85" s="11">
        <f>+E47-'FORMULARIO AP No. 4 '!E47</f>
        <v>0</v>
      </c>
      <c r="F85" s="11">
        <f>+F47-'FORMULARIO AP No. 4 '!F47</f>
        <v>0</v>
      </c>
      <c r="G85" s="11">
        <f>+G47-'FORMULARIO AP No. 4 '!G47</f>
        <v>0</v>
      </c>
      <c r="H85" s="11">
        <f>+H47-'FORMULARIO AP No. 4 '!H47</f>
        <v>0</v>
      </c>
      <c r="I85" s="11">
        <f>+I47-'FORMULARIO AP No. 4 '!I47</f>
        <v>0</v>
      </c>
      <c r="J85" s="11">
        <f>+J47-'FORMULARIO AP No. 4 '!J47</f>
        <v>0</v>
      </c>
      <c r="K85" s="11">
        <f>+K47-'FORMULARIO AP No. 4 '!K47</f>
        <v>0</v>
      </c>
      <c r="L85" s="11">
        <f>+L47-'FORMULARIO AP No. 4 '!L47</f>
        <v>0</v>
      </c>
      <c r="M85" s="11">
        <f>+M47-'FORMULARIO AP No. 4 '!M47</f>
        <v>0</v>
      </c>
      <c r="N85" s="11">
        <f>+N47-'FORMULARIO AP No. 4 '!N47</f>
        <v>0</v>
      </c>
      <c r="O85" s="11">
        <f>+O47-'FORMULARIO AP No. 4 '!O47</f>
        <v>0</v>
      </c>
      <c r="P85" s="11">
        <f>+P47-'FORMULARIO AP No. 4 '!P47</f>
        <v>0</v>
      </c>
      <c r="Q85" s="11">
        <f>+Q47-'FORMULARIO AP No. 4 '!Q47</f>
        <v>0</v>
      </c>
      <c r="R85" s="11">
        <f>+R47-'FORMULARIO AP No. 4 '!R47</f>
        <v>0</v>
      </c>
      <c r="S85" s="11">
        <f>+S47-'FORMULARIO AP No. 4 '!S47</f>
        <v>0</v>
      </c>
      <c r="T85" s="11">
        <f>+T47-'FORMULARIO AP No. 4 '!T47</f>
        <v>0</v>
      </c>
      <c r="U85" s="11">
        <f>+U47-'FORMULARIO AP No. 4 '!U47</f>
        <v>0</v>
      </c>
      <c r="V85" s="11">
        <f>+V47-'FORMULARIO AP No. 4 '!V47</f>
        <v>0</v>
      </c>
      <c r="W85" s="11">
        <f>+W47-'FORMULARIO AP No. 4 '!W47</f>
        <v>0</v>
      </c>
      <c r="X85" s="11">
        <f>+X47-'FORMULARIO AP No. 4 '!X47</f>
        <v>0</v>
      </c>
      <c r="Y85" s="11">
        <f>+Y47-'FORMULARIO AP No. 4 '!Y47</f>
        <v>0</v>
      </c>
      <c r="Z85" s="11">
        <f>+Z47-'FORMULARIO AP No. 4 '!Z47</f>
        <v>0</v>
      </c>
      <c r="AA85" s="11">
        <f>+AA47-'FORMULARIO AP No. 4 '!AA47</f>
        <v>0</v>
      </c>
      <c r="AB85" s="11">
        <f>+AB47-'FORMULARIO AP No. 4 '!AB47</f>
        <v>0</v>
      </c>
      <c r="AC85" s="11">
        <f>+AC47-'FORMULARIO AP No. 4 '!AC47</f>
        <v>0</v>
      </c>
      <c r="AD85" s="11">
        <f>+AD47-'FORMULARIO AP No. 4 '!AD47</f>
        <v>0</v>
      </c>
      <c r="AE85" s="11">
        <f>+AE47-'FORMULARIO AP No. 4 '!AE47</f>
        <v>0</v>
      </c>
      <c r="AF85" s="11">
        <f>+AF47-'FORMULARIO AP No. 4 '!AF47</f>
        <v>0</v>
      </c>
      <c r="AG85" s="11">
        <f>+AG47-'FORMULARIO AP No. 4 '!AG47</f>
        <v>0</v>
      </c>
      <c r="AH85" s="11">
        <f>+AH47-'FORMULARIO AP No. 4 '!AH47</f>
        <v>0</v>
      </c>
      <c r="AI85" s="11">
        <f>+AI47-'FORMULARIO AP No. 4 '!AI47</f>
        <v>0</v>
      </c>
      <c r="AJ85" s="11">
        <f>+AJ47-'FORMULARIO AP No. 4 '!AJ47</f>
        <v>0</v>
      </c>
      <c r="AK85" s="11">
        <f>+AK47-'FORMULARIO AP No. 4 '!AK47</f>
        <v>0</v>
      </c>
      <c r="AL85" s="11">
        <f>+AL47-'FORMULARIO AP No. 4 '!AL47</f>
        <v>0</v>
      </c>
      <c r="AM85" s="11">
        <f>+AM47-'FORMULARIO AP No. 4 '!AM47</f>
        <v>0</v>
      </c>
      <c r="AN85" s="11">
        <f>+AN47-'FORMULARIO AP No. 4 '!AN47</f>
        <v>0</v>
      </c>
      <c r="AO85" s="11">
        <f>+AO47-'FORMULARIO AP No. 4 '!AO47</f>
        <v>0</v>
      </c>
      <c r="AP85" s="11">
        <f>+AP47-'FORMULARIO AP No. 4 '!AP47</f>
        <v>0</v>
      </c>
      <c r="AQ85" s="11">
        <f>+AQ47-'FORMULARIO AP No. 4 '!AQ47</f>
        <v>0</v>
      </c>
      <c r="AR85" s="11">
        <f>+AR47-'FORMULARIO AP No. 4 '!AR47</f>
        <v>0</v>
      </c>
      <c r="AS85" s="11">
        <f>+AS47-'FORMULARIO AP No. 4 '!AS47</f>
        <v>0</v>
      </c>
      <c r="AT85" s="11">
        <f>+AT47-'FORMULARIO AP No. 4 '!AT47</f>
        <v>0</v>
      </c>
      <c r="AU85" s="11">
        <f>+AU47-'FORMULARIO AP No. 4 '!AU47</f>
        <v>0</v>
      </c>
      <c r="AV85" s="11">
        <f>+AV47-'FORMULARIO AP No. 4 '!AV47</f>
        <v>0</v>
      </c>
      <c r="AW85" s="11">
        <f>+AW47-'FORMULARIO AP No. 4 '!AW47</f>
        <v>0</v>
      </c>
      <c r="AX85" s="11">
        <f>+AX47-'FORMULARIO AP No. 4 '!AX47</f>
        <v>0</v>
      </c>
    </row>
    <row r="86" spans="4:50" x14ac:dyDescent="0.2">
      <c r="D86" s="11">
        <f>+D48-'FORMULARIO AP No. 4 '!D48</f>
        <v>0</v>
      </c>
      <c r="E86" s="11">
        <f>+E48-'FORMULARIO AP No. 4 '!E48</f>
        <v>0</v>
      </c>
      <c r="F86" s="11">
        <f>+F48-'FORMULARIO AP No. 4 '!F48</f>
        <v>0</v>
      </c>
      <c r="G86" s="11">
        <f>+G48-'FORMULARIO AP No. 4 '!G48</f>
        <v>0</v>
      </c>
      <c r="H86" s="11">
        <f>+H48-'FORMULARIO AP No. 4 '!H48</f>
        <v>0</v>
      </c>
      <c r="I86" s="11">
        <f>+I48-'FORMULARIO AP No. 4 '!I48</f>
        <v>0</v>
      </c>
      <c r="J86" s="11">
        <f>+J48-'FORMULARIO AP No. 4 '!J48</f>
        <v>0</v>
      </c>
      <c r="K86" s="11">
        <f>+K48-'FORMULARIO AP No. 4 '!K48</f>
        <v>0</v>
      </c>
      <c r="L86" s="11">
        <f>+L48-'FORMULARIO AP No. 4 '!L48</f>
        <v>0</v>
      </c>
      <c r="M86" s="11">
        <f>+M48-'FORMULARIO AP No. 4 '!M48</f>
        <v>0</v>
      </c>
      <c r="N86" s="11">
        <f>+N48-'FORMULARIO AP No. 4 '!N48</f>
        <v>0</v>
      </c>
      <c r="O86" s="11">
        <f>+O48-'FORMULARIO AP No. 4 '!O48</f>
        <v>0</v>
      </c>
      <c r="P86" s="11">
        <f>+P48-'FORMULARIO AP No. 4 '!P48</f>
        <v>0</v>
      </c>
      <c r="Q86" s="11">
        <f>+Q48-'FORMULARIO AP No. 4 '!Q48</f>
        <v>0</v>
      </c>
      <c r="R86" s="11">
        <f>+R48-'FORMULARIO AP No. 4 '!R48</f>
        <v>0</v>
      </c>
      <c r="S86" s="11">
        <f>+S48-'FORMULARIO AP No. 4 '!S48</f>
        <v>0</v>
      </c>
      <c r="T86" s="11">
        <f>+T48-'FORMULARIO AP No. 4 '!T48</f>
        <v>0</v>
      </c>
      <c r="U86" s="11">
        <f>+U48-'FORMULARIO AP No. 4 '!U48</f>
        <v>0</v>
      </c>
      <c r="V86" s="11">
        <f>+V48-'FORMULARIO AP No. 4 '!V48</f>
        <v>0</v>
      </c>
      <c r="W86" s="11">
        <f>+W48-'FORMULARIO AP No. 4 '!W48</f>
        <v>0</v>
      </c>
      <c r="X86" s="11">
        <f>+X48-'FORMULARIO AP No. 4 '!X48</f>
        <v>0</v>
      </c>
      <c r="Y86" s="11">
        <f>+Y48-'FORMULARIO AP No. 4 '!Y48</f>
        <v>0</v>
      </c>
      <c r="Z86" s="11">
        <f>+Z48-'FORMULARIO AP No. 4 '!Z48</f>
        <v>0</v>
      </c>
      <c r="AA86" s="11">
        <f>+AA48-'FORMULARIO AP No. 4 '!AA48</f>
        <v>0</v>
      </c>
      <c r="AB86" s="11">
        <f>+AB48-'FORMULARIO AP No. 4 '!AB48</f>
        <v>0</v>
      </c>
      <c r="AC86" s="11">
        <f>+AC48-'FORMULARIO AP No. 4 '!AC48</f>
        <v>0</v>
      </c>
      <c r="AD86" s="11">
        <f>+AD48-'FORMULARIO AP No. 4 '!AD48</f>
        <v>0</v>
      </c>
      <c r="AE86" s="11">
        <f>+AE48-'FORMULARIO AP No. 4 '!AE48</f>
        <v>0</v>
      </c>
      <c r="AF86" s="11">
        <f>+AF48-'FORMULARIO AP No. 4 '!AF48</f>
        <v>0</v>
      </c>
      <c r="AG86" s="11">
        <f>+AG48-'FORMULARIO AP No. 4 '!AG48</f>
        <v>0</v>
      </c>
      <c r="AH86" s="11">
        <f>+AH48-'FORMULARIO AP No. 4 '!AH48</f>
        <v>0</v>
      </c>
      <c r="AI86" s="11">
        <f>+AI48-'FORMULARIO AP No. 4 '!AI48</f>
        <v>0</v>
      </c>
      <c r="AJ86" s="11">
        <f>+AJ48-'FORMULARIO AP No. 4 '!AJ48</f>
        <v>0</v>
      </c>
      <c r="AK86" s="11">
        <f>+AK48-'FORMULARIO AP No. 4 '!AK48</f>
        <v>0</v>
      </c>
      <c r="AL86" s="11">
        <f>+AL48-'FORMULARIO AP No. 4 '!AL48</f>
        <v>0</v>
      </c>
      <c r="AM86" s="11">
        <f>+AM48-'FORMULARIO AP No. 4 '!AM48</f>
        <v>0</v>
      </c>
      <c r="AN86" s="11">
        <f>+AN48-'FORMULARIO AP No. 4 '!AN48</f>
        <v>0</v>
      </c>
      <c r="AO86" s="11">
        <f>+AO48-'FORMULARIO AP No. 4 '!AO48</f>
        <v>0</v>
      </c>
      <c r="AP86" s="11">
        <f>+AP48-'FORMULARIO AP No. 4 '!AP48</f>
        <v>0</v>
      </c>
      <c r="AQ86" s="11">
        <f>+AQ48-'FORMULARIO AP No. 4 '!AQ48</f>
        <v>0</v>
      </c>
      <c r="AR86" s="11">
        <f>+AR48-'FORMULARIO AP No. 4 '!AR48</f>
        <v>0</v>
      </c>
      <c r="AS86" s="11">
        <f>+AS48-'FORMULARIO AP No. 4 '!AS48</f>
        <v>0</v>
      </c>
      <c r="AT86" s="11">
        <f>+AT48-'FORMULARIO AP No. 4 '!AT48</f>
        <v>0</v>
      </c>
      <c r="AU86" s="11">
        <f>+AU48-'FORMULARIO AP No. 4 '!AU48</f>
        <v>0</v>
      </c>
      <c r="AV86" s="11">
        <f>+AV48-'FORMULARIO AP No. 4 '!AV48</f>
        <v>0</v>
      </c>
      <c r="AW86" s="11">
        <f>+AW48-'FORMULARIO AP No. 4 '!AW48</f>
        <v>0</v>
      </c>
      <c r="AX86" s="11">
        <f>+AX48-'FORMULARIO AP No. 4 '!AX48</f>
        <v>0</v>
      </c>
    </row>
    <row r="87" spans="4:50" x14ac:dyDescent="0.2">
      <c r="D87" s="11">
        <f>+D49-'FORMULARIO AP No. 4 '!D49</f>
        <v>0</v>
      </c>
      <c r="E87" s="11">
        <f>+E49-'FORMULARIO AP No. 4 '!E49</f>
        <v>0</v>
      </c>
      <c r="F87" s="11">
        <f>+F49-'FORMULARIO AP No. 4 '!F49</f>
        <v>0</v>
      </c>
      <c r="G87" s="11">
        <f>+G49-'FORMULARIO AP No. 4 '!G49</f>
        <v>0</v>
      </c>
      <c r="H87" s="11">
        <f>+H49-'FORMULARIO AP No. 4 '!H49</f>
        <v>0</v>
      </c>
      <c r="I87" s="11">
        <f>+I49-'FORMULARIO AP No. 4 '!I49</f>
        <v>0</v>
      </c>
      <c r="J87" s="11">
        <f>+J49-'FORMULARIO AP No. 4 '!J49</f>
        <v>0</v>
      </c>
      <c r="K87" s="11">
        <f>+K49-'FORMULARIO AP No. 4 '!K49</f>
        <v>0</v>
      </c>
      <c r="L87" s="11">
        <f>+L49-'FORMULARIO AP No. 4 '!L49</f>
        <v>0</v>
      </c>
      <c r="M87" s="11">
        <f>+M49-'FORMULARIO AP No. 4 '!M49</f>
        <v>0</v>
      </c>
      <c r="N87" s="11">
        <f>+N49-'FORMULARIO AP No. 4 '!N49</f>
        <v>0</v>
      </c>
      <c r="O87" s="11">
        <f>+O49-'FORMULARIO AP No. 4 '!O49</f>
        <v>0</v>
      </c>
      <c r="P87" s="11">
        <f>+P49-'FORMULARIO AP No. 4 '!P49</f>
        <v>0</v>
      </c>
      <c r="Q87" s="11">
        <f>+Q49-'FORMULARIO AP No. 4 '!Q49</f>
        <v>0</v>
      </c>
      <c r="R87" s="11">
        <f>+R49-'FORMULARIO AP No. 4 '!R49</f>
        <v>0</v>
      </c>
      <c r="S87" s="11">
        <f>+S49-'FORMULARIO AP No. 4 '!S49</f>
        <v>0</v>
      </c>
      <c r="T87" s="11">
        <f>+T49-'FORMULARIO AP No. 4 '!T49</f>
        <v>0</v>
      </c>
      <c r="U87" s="11">
        <f>+U49-'FORMULARIO AP No. 4 '!U49</f>
        <v>0</v>
      </c>
      <c r="V87" s="11">
        <f>+V49-'FORMULARIO AP No. 4 '!V49</f>
        <v>0</v>
      </c>
      <c r="W87" s="11">
        <f>+W49-'FORMULARIO AP No. 4 '!W49</f>
        <v>0</v>
      </c>
      <c r="X87" s="11">
        <f>+X49-'FORMULARIO AP No. 4 '!X49</f>
        <v>0</v>
      </c>
      <c r="Y87" s="11">
        <f>+Y49-'FORMULARIO AP No. 4 '!Y49</f>
        <v>0</v>
      </c>
      <c r="Z87" s="11">
        <f>+Z49-'FORMULARIO AP No. 4 '!Z49</f>
        <v>0</v>
      </c>
      <c r="AA87" s="11">
        <f>+AA49-'FORMULARIO AP No. 4 '!AA49</f>
        <v>0</v>
      </c>
      <c r="AB87" s="11">
        <f>+AB49-'FORMULARIO AP No. 4 '!AB49</f>
        <v>0</v>
      </c>
      <c r="AC87" s="11">
        <f>+AC49-'FORMULARIO AP No. 4 '!AC49</f>
        <v>0</v>
      </c>
      <c r="AD87" s="11">
        <f>+AD49-'FORMULARIO AP No. 4 '!AD49</f>
        <v>0</v>
      </c>
      <c r="AE87" s="11">
        <f>+AE49-'FORMULARIO AP No. 4 '!AE49</f>
        <v>0</v>
      </c>
      <c r="AF87" s="11">
        <f>+AF49-'FORMULARIO AP No. 4 '!AF49</f>
        <v>0</v>
      </c>
      <c r="AG87" s="11">
        <f>+AG49-'FORMULARIO AP No. 4 '!AG49</f>
        <v>0</v>
      </c>
      <c r="AH87" s="11">
        <f>+AH49-'FORMULARIO AP No. 4 '!AH49</f>
        <v>0</v>
      </c>
      <c r="AI87" s="11">
        <f>+AI49-'FORMULARIO AP No. 4 '!AI49</f>
        <v>0</v>
      </c>
      <c r="AJ87" s="11">
        <f>+AJ49-'FORMULARIO AP No. 4 '!AJ49</f>
        <v>0</v>
      </c>
      <c r="AK87" s="11">
        <f>+AK49-'FORMULARIO AP No. 4 '!AK49</f>
        <v>0</v>
      </c>
      <c r="AL87" s="11">
        <f>+AL49-'FORMULARIO AP No. 4 '!AL49</f>
        <v>0</v>
      </c>
      <c r="AM87" s="11">
        <f>+AM49-'FORMULARIO AP No. 4 '!AM49</f>
        <v>0</v>
      </c>
      <c r="AN87" s="11">
        <f>+AN49-'FORMULARIO AP No. 4 '!AN49</f>
        <v>0</v>
      </c>
      <c r="AO87" s="11">
        <f>+AO49-'FORMULARIO AP No. 4 '!AO49</f>
        <v>0</v>
      </c>
      <c r="AP87" s="11">
        <f>+AP49-'FORMULARIO AP No. 4 '!AP49</f>
        <v>0</v>
      </c>
      <c r="AQ87" s="11">
        <f>+AQ49-'FORMULARIO AP No. 4 '!AQ49</f>
        <v>0</v>
      </c>
      <c r="AR87" s="11">
        <f>+AR49-'FORMULARIO AP No. 4 '!AR49</f>
        <v>0</v>
      </c>
      <c r="AS87" s="11">
        <f>+AS49-'FORMULARIO AP No. 4 '!AS49</f>
        <v>0</v>
      </c>
      <c r="AT87" s="11">
        <f>+AT49-'FORMULARIO AP No. 4 '!AT49</f>
        <v>0</v>
      </c>
      <c r="AU87" s="11">
        <f>+AU49-'FORMULARIO AP No. 4 '!AU49</f>
        <v>0</v>
      </c>
      <c r="AV87" s="11">
        <f>+AV49-'FORMULARIO AP No. 4 '!AV49</f>
        <v>0</v>
      </c>
      <c r="AW87" s="11">
        <f>+AW49-'FORMULARIO AP No. 4 '!AW49</f>
        <v>0</v>
      </c>
      <c r="AX87" s="11">
        <f>+AX49-'FORMULARIO AP No. 4 '!AX49</f>
        <v>0</v>
      </c>
    </row>
    <row r="88" spans="4:50" x14ac:dyDescent="0.2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</row>
    <row r="89" spans="4:50" x14ac:dyDescent="0.2">
      <c r="D89" s="11">
        <f>+D51-'FORMULARIO AP No. 4 '!D51</f>
        <v>0</v>
      </c>
      <c r="E89" s="11">
        <f>+E51-'FORMULARIO AP No. 4 '!E51</f>
        <v>0</v>
      </c>
      <c r="F89" s="11">
        <f>+F51-'FORMULARIO AP No. 4 '!F51</f>
        <v>0</v>
      </c>
      <c r="G89" s="11">
        <f>+G51-'FORMULARIO AP No. 4 '!G51</f>
        <v>0</v>
      </c>
      <c r="H89" s="11">
        <f>+H51-'FORMULARIO AP No. 4 '!H51</f>
        <v>0</v>
      </c>
      <c r="I89" s="11">
        <f>+I51-'FORMULARIO AP No. 4 '!I51</f>
        <v>0</v>
      </c>
      <c r="J89" s="11">
        <f>+J51-'FORMULARIO AP No. 4 '!J51</f>
        <v>0</v>
      </c>
      <c r="K89" s="11">
        <f>+K51-'FORMULARIO AP No. 4 '!K51</f>
        <v>0</v>
      </c>
      <c r="L89" s="11">
        <f>+L51-'FORMULARIO AP No. 4 '!L51</f>
        <v>0</v>
      </c>
      <c r="M89" s="11">
        <f>+M51-'FORMULARIO AP No. 4 '!M51</f>
        <v>0</v>
      </c>
      <c r="N89" s="11">
        <f>+N51-'FORMULARIO AP No. 4 '!N51</f>
        <v>0</v>
      </c>
      <c r="O89" s="11">
        <f>+O51-'FORMULARIO AP No. 4 '!O51</f>
        <v>0</v>
      </c>
      <c r="P89" s="11">
        <f>+P51-'FORMULARIO AP No. 4 '!P51</f>
        <v>0</v>
      </c>
      <c r="Q89" s="11">
        <f>+Q51-'FORMULARIO AP No. 4 '!Q51</f>
        <v>0</v>
      </c>
      <c r="R89" s="11">
        <f>+R51-'FORMULARIO AP No. 4 '!R51</f>
        <v>0</v>
      </c>
      <c r="S89" s="11">
        <f>+S51-'FORMULARIO AP No. 4 '!S51</f>
        <v>0</v>
      </c>
      <c r="T89" s="11">
        <f>+T51-'FORMULARIO AP No. 4 '!T51</f>
        <v>0</v>
      </c>
      <c r="U89" s="11">
        <f>+U51-'FORMULARIO AP No. 4 '!U51</f>
        <v>0</v>
      </c>
      <c r="V89" s="11">
        <f>+V51-'FORMULARIO AP No. 4 '!V51</f>
        <v>0</v>
      </c>
      <c r="W89" s="11">
        <f>+W51-'FORMULARIO AP No. 4 '!W51</f>
        <v>0</v>
      </c>
      <c r="X89" s="11">
        <f>+X51-'FORMULARIO AP No. 4 '!X51</f>
        <v>0</v>
      </c>
      <c r="Y89" s="11">
        <f>+Y51-'FORMULARIO AP No. 4 '!Y51</f>
        <v>0</v>
      </c>
      <c r="Z89" s="11">
        <f>+Z51-'FORMULARIO AP No. 4 '!Z51</f>
        <v>0</v>
      </c>
      <c r="AA89" s="11">
        <f>+AA51-'FORMULARIO AP No. 4 '!AA51</f>
        <v>0</v>
      </c>
      <c r="AB89" s="11">
        <f>+AB51-'FORMULARIO AP No. 4 '!AB51</f>
        <v>0</v>
      </c>
      <c r="AC89" s="11">
        <f>+AC51-'FORMULARIO AP No. 4 '!AC51</f>
        <v>0</v>
      </c>
      <c r="AD89" s="11">
        <f>+AD51-'FORMULARIO AP No. 4 '!AD51</f>
        <v>0</v>
      </c>
      <c r="AE89" s="11">
        <f>+AE51-'FORMULARIO AP No. 4 '!AE51</f>
        <v>0</v>
      </c>
      <c r="AF89" s="11">
        <f>+AF51-'FORMULARIO AP No. 4 '!AF51</f>
        <v>0</v>
      </c>
      <c r="AG89" s="11">
        <f>+AG51-'FORMULARIO AP No. 4 '!AG51</f>
        <v>0</v>
      </c>
      <c r="AH89" s="11">
        <f>+AH51-'FORMULARIO AP No. 4 '!AH51</f>
        <v>0</v>
      </c>
      <c r="AI89" s="11">
        <f>+AI51-'FORMULARIO AP No. 4 '!AI51</f>
        <v>0</v>
      </c>
      <c r="AJ89" s="11">
        <f>+AJ51-'FORMULARIO AP No. 4 '!AJ51</f>
        <v>0</v>
      </c>
      <c r="AK89" s="11">
        <f>+AK51-'FORMULARIO AP No. 4 '!AK51</f>
        <v>0</v>
      </c>
      <c r="AL89" s="11">
        <f>+AL51-'FORMULARIO AP No. 4 '!AL51</f>
        <v>0</v>
      </c>
      <c r="AM89" s="11">
        <f>+AM51-'FORMULARIO AP No. 4 '!AM51</f>
        <v>0</v>
      </c>
      <c r="AN89" s="11">
        <f>+AN51-'FORMULARIO AP No. 4 '!AN51</f>
        <v>0</v>
      </c>
      <c r="AO89" s="11">
        <f>+AO51-'FORMULARIO AP No. 4 '!AO51</f>
        <v>0</v>
      </c>
      <c r="AP89" s="11">
        <f>+AP51-'FORMULARIO AP No. 4 '!AP51</f>
        <v>0</v>
      </c>
      <c r="AQ89" s="11">
        <f>+AQ51-'FORMULARIO AP No. 4 '!AQ51</f>
        <v>0</v>
      </c>
      <c r="AR89" s="11">
        <f>+AR51-'FORMULARIO AP No. 4 '!AR51</f>
        <v>0</v>
      </c>
      <c r="AS89" s="11">
        <f>+AS51-'FORMULARIO AP No. 4 '!AS51</f>
        <v>0</v>
      </c>
      <c r="AT89" s="11">
        <f>+AT51-'FORMULARIO AP No. 4 '!AT51</f>
        <v>0</v>
      </c>
      <c r="AU89" s="11">
        <f>+AU51-'FORMULARIO AP No. 4 '!AU51</f>
        <v>0</v>
      </c>
      <c r="AV89" s="11">
        <f>+AV51-'FORMULARIO AP No. 4 '!AV51</f>
        <v>0</v>
      </c>
      <c r="AW89" s="11">
        <f>+AW51-'FORMULARIO AP No. 4 '!AW51</f>
        <v>0</v>
      </c>
      <c r="AX89" s="11">
        <f>+AX51-'FORMULARIO AP No. 4 '!AX51</f>
        <v>0</v>
      </c>
    </row>
    <row r="90" spans="4:50" x14ac:dyDescent="0.2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</row>
    <row r="91" spans="4:50" x14ac:dyDescent="0.2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</row>
    <row r="92" spans="4:50" x14ac:dyDescent="0.2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</row>
    <row r="93" spans="4:50" x14ac:dyDescent="0.2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</row>
    <row r="94" spans="4:50" x14ac:dyDescent="0.2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</row>
    <row r="95" spans="4:50" x14ac:dyDescent="0.2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</row>
    <row r="96" spans="4:50" x14ac:dyDescent="0.2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</row>
    <row r="97" spans="4:50" x14ac:dyDescent="0.2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</row>
    <row r="98" spans="4:50" x14ac:dyDescent="0.2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</row>
    <row r="99" spans="4:50" x14ac:dyDescent="0.2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</row>
    <row r="100" spans="4:50" x14ac:dyDescent="0.2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</row>
    <row r="101" spans="4:50" x14ac:dyDescent="0.2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</row>
    <row r="102" spans="4:50" x14ac:dyDescent="0.2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</row>
    <row r="103" spans="4:50" x14ac:dyDescent="0.2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</row>
    <row r="104" spans="4:50" x14ac:dyDescent="0.2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</row>
    <row r="105" spans="4:50" x14ac:dyDescent="0.2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</row>
    <row r="106" spans="4:50" x14ac:dyDescent="0.2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</row>
    <row r="107" spans="4:50" x14ac:dyDescent="0.2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</row>
    <row r="108" spans="4:50" x14ac:dyDescent="0.2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</row>
    <row r="109" spans="4:50" x14ac:dyDescent="0.2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</row>
    <row r="110" spans="4:50" x14ac:dyDescent="0.2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</row>
    <row r="111" spans="4:50" x14ac:dyDescent="0.2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</row>
    <row r="112" spans="4:50" x14ac:dyDescent="0.2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</row>
    <row r="113" spans="4:50" x14ac:dyDescent="0.2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</row>
    <row r="114" spans="4:50" x14ac:dyDescent="0.2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</row>
    <row r="115" spans="4:50" x14ac:dyDescent="0.2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</row>
    <row r="116" spans="4:50" x14ac:dyDescent="0.2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</row>
    <row r="117" spans="4:50" x14ac:dyDescent="0.2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</row>
    <row r="118" spans="4:50" x14ac:dyDescent="0.2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</row>
    <row r="119" spans="4:50" x14ac:dyDescent="0.2"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</row>
    <row r="120" spans="4:50" x14ac:dyDescent="0.2"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</row>
    <row r="121" spans="4:50" x14ac:dyDescent="0.2"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</row>
    <row r="122" spans="4:50" x14ac:dyDescent="0.2"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</row>
    <row r="123" spans="4:50" x14ac:dyDescent="0.2"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</row>
    <row r="124" spans="4:50" x14ac:dyDescent="0.2"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</row>
    <row r="125" spans="4:50" x14ac:dyDescent="0.2"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</row>
    <row r="126" spans="4:50" x14ac:dyDescent="0.2"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</row>
    <row r="127" spans="4:50" x14ac:dyDescent="0.2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</row>
    <row r="128" spans="4:50" x14ac:dyDescent="0.2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</row>
    <row r="129" spans="4:50" x14ac:dyDescent="0.2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</row>
    <row r="130" spans="4:50" x14ac:dyDescent="0.2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</row>
    <row r="131" spans="4:50" x14ac:dyDescent="0.2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</row>
    <row r="132" spans="4:50" x14ac:dyDescent="0.2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</row>
    <row r="133" spans="4:50" x14ac:dyDescent="0.2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</row>
    <row r="134" spans="4:50" x14ac:dyDescent="0.2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</row>
    <row r="135" spans="4:50" x14ac:dyDescent="0.2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</row>
    <row r="136" spans="4:50" x14ac:dyDescent="0.2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</row>
    <row r="137" spans="4:50" x14ac:dyDescent="0.2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</row>
    <row r="138" spans="4:50" x14ac:dyDescent="0.2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</row>
    <row r="139" spans="4:50" x14ac:dyDescent="0.2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</row>
    <row r="140" spans="4:50" x14ac:dyDescent="0.2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</row>
    <row r="141" spans="4:50" x14ac:dyDescent="0.2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</row>
    <row r="142" spans="4:50" x14ac:dyDescent="0.2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</row>
    <row r="143" spans="4:50" x14ac:dyDescent="0.2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</row>
    <row r="144" spans="4:50" x14ac:dyDescent="0.2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</row>
    <row r="145" spans="4:50" x14ac:dyDescent="0.2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</row>
    <row r="146" spans="4:50" x14ac:dyDescent="0.2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</row>
    <row r="147" spans="4:50" x14ac:dyDescent="0.2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</row>
    <row r="148" spans="4:50" x14ac:dyDescent="0.2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</row>
    <row r="149" spans="4:50" x14ac:dyDescent="0.2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</row>
    <row r="150" spans="4:50" x14ac:dyDescent="0.2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</row>
    <row r="151" spans="4:50" x14ac:dyDescent="0.2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</row>
    <row r="152" spans="4:50" x14ac:dyDescent="0.2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</row>
    <row r="153" spans="4:50" x14ac:dyDescent="0.2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</row>
    <row r="154" spans="4:50" x14ac:dyDescent="0.2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</row>
    <row r="155" spans="4:50" x14ac:dyDescent="0.2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</row>
    <row r="156" spans="4:50" x14ac:dyDescent="0.2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</row>
    <row r="157" spans="4:50" x14ac:dyDescent="0.2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</row>
    <row r="158" spans="4:50" x14ac:dyDescent="0.2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</row>
    <row r="159" spans="4:50" x14ac:dyDescent="0.2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</row>
    <row r="160" spans="4:50" x14ac:dyDescent="0.2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</row>
    <row r="161" spans="4:50" x14ac:dyDescent="0.2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</row>
    <row r="162" spans="4:50" x14ac:dyDescent="0.2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</row>
    <row r="163" spans="4:50" x14ac:dyDescent="0.2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</row>
    <row r="164" spans="4:50" x14ac:dyDescent="0.2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</row>
    <row r="165" spans="4:50" x14ac:dyDescent="0.2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</row>
    <row r="166" spans="4:50" x14ac:dyDescent="0.2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</row>
    <row r="167" spans="4:50" x14ac:dyDescent="0.2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</row>
    <row r="168" spans="4:50" x14ac:dyDescent="0.2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</row>
    <row r="169" spans="4:50" x14ac:dyDescent="0.2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</row>
    <row r="170" spans="4:50" x14ac:dyDescent="0.2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</row>
    <row r="171" spans="4:50" x14ac:dyDescent="0.2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</row>
    <row r="172" spans="4:50" x14ac:dyDescent="0.2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</row>
    <row r="173" spans="4:50" x14ac:dyDescent="0.2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</row>
    <row r="174" spans="4:50" x14ac:dyDescent="0.2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</row>
    <row r="175" spans="4:50" x14ac:dyDescent="0.2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</row>
    <row r="176" spans="4:50" x14ac:dyDescent="0.2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</row>
    <row r="177" spans="4:50" x14ac:dyDescent="0.2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</row>
    <row r="178" spans="4:50" x14ac:dyDescent="0.2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</row>
    <row r="179" spans="4:50" x14ac:dyDescent="0.2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</row>
  </sheetData>
  <mergeCells count="92">
    <mergeCell ref="Q12:Q13"/>
    <mergeCell ref="A18:C18"/>
    <mergeCell ref="K12:K13"/>
    <mergeCell ref="L12:L13"/>
    <mergeCell ref="M12:M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AV10:AV13"/>
    <mergeCell ref="AW10:AW13"/>
    <mergeCell ref="D11:E11"/>
    <mergeCell ref="F11:G11"/>
    <mergeCell ref="H11:I11"/>
    <mergeCell ref="J11:K11"/>
    <mergeCell ref="L11:M11"/>
    <mergeCell ref="N11:O11"/>
    <mergeCell ref="P11:Q11"/>
    <mergeCell ref="D12:D13"/>
    <mergeCell ref="AP10:AP13"/>
    <mergeCell ref="AQ10:AQ13"/>
    <mergeCell ref="AR10:AR13"/>
    <mergeCell ref="AS10:AS13"/>
    <mergeCell ref="AT10:AT13"/>
    <mergeCell ref="AU10:AU13"/>
    <mergeCell ref="AJ10:AJ13"/>
    <mergeCell ref="AK10:AK13"/>
    <mergeCell ref="AL10:AL13"/>
    <mergeCell ref="AM10:AM13"/>
    <mergeCell ref="AN10:AN13"/>
    <mergeCell ref="AO10:AO13"/>
    <mergeCell ref="AD10:AD13"/>
    <mergeCell ref="AE10:AE13"/>
    <mergeCell ref="AF10:AF13"/>
    <mergeCell ref="AG10:AG13"/>
    <mergeCell ref="AH10:AH13"/>
    <mergeCell ref="AI10:AI13"/>
    <mergeCell ref="X10:X13"/>
    <mergeCell ref="Y10:Y13"/>
    <mergeCell ref="Z10:Z13"/>
    <mergeCell ref="AA10:AA13"/>
    <mergeCell ref="AB10:AB13"/>
    <mergeCell ref="AC10:AC13"/>
    <mergeCell ref="AP9:AW9"/>
    <mergeCell ref="AX9:AX13"/>
    <mergeCell ref="D10:E10"/>
    <mergeCell ref="H10:I10"/>
    <mergeCell ref="J10:K10"/>
    <mergeCell ref="L10:M10"/>
    <mergeCell ref="N10:O10"/>
    <mergeCell ref="P10:Q10"/>
    <mergeCell ref="R10:R13"/>
    <mergeCell ref="S10:S13"/>
    <mergeCell ref="A9:A13"/>
    <mergeCell ref="B9:B13"/>
    <mergeCell ref="C9:C13"/>
    <mergeCell ref="D9:Q9"/>
    <mergeCell ref="S9:AA9"/>
    <mergeCell ref="AB9:AO9"/>
    <mergeCell ref="T10:T13"/>
    <mergeCell ref="U10:U13"/>
    <mergeCell ref="V10:V13"/>
    <mergeCell ref="W10:W13"/>
    <mergeCell ref="B6:R6"/>
    <mergeCell ref="S6:AA6"/>
    <mergeCell ref="AB6:AO6"/>
    <mergeCell ref="AP6:AX6"/>
    <mergeCell ref="Q8:R8"/>
    <mergeCell ref="W8:AA8"/>
    <mergeCell ref="AL8:AO8"/>
    <mergeCell ref="AW8:AX8"/>
    <mergeCell ref="D3:Q3"/>
    <mergeCell ref="S3:AA3"/>
    <mergeCell ref="AB3:AO3"/>
    <mergeCell ref="AP3:AX3"/>
    <mergeCell ref="B4:R4"/>
    <mergeCell ref="S4:AA4"/>
    <mergeCell ref="AB4:AO4"/>
    <mergeCell ref="AP4:AX4"/>
    <mergeCell ref="B1:R1"/>
    <mergeCell ref="S1:AA1"/>
    <mergeCell ref="AB1:AO1"/>
    <mergeCell ref="AP1:AX1"/>
    <mergeCell ref="C2:Q2"/>
    <mergeCell ref="S2:AA2"/>
    <mergeCell ref="AB2:AO2"/>
    <mergeCell ref="AP2:A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FORMULARIO AP No. 4 </vt:lpstr>
      <vt:lpstr>validado</vt:lpstr>
      <vt:lpstr>'FORMULARIO AP No. 4 '!Área_de_impresión</vt:lpstr>
      <vt:lpstr>'FORMULARIO AP No. 4 '!Títulos_a_imprimir</vt:lpstr>
    </vt:vector>
  </TitlesOfParts>
  <Company>GOBERNACION DE BOYACA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</dc:creator>
  <cp:lastModifiedBy>Luz Marina Peña Pacheco</cp:lastModifiedBy>
  <cp:lastPrinted>2015-09-02T15:55:37Z</cp:lastPrinted>
  <dcterms:created xsi:type="dcterms:W3CDTF">2008-03-19T13:48:00Z</dcterms:created>
  <dcterms:modified xsi:type="dcterms:W3CDTF">2016-04-14T22:11:49Z</dcterms:modified>
</cp:coreProperties>
</file>